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/>
  <bookViews>
    <workbookView xWindow="-120" yWindow="-120" windowWidth="20730" windowHeight="11760" firstSheet="1" activeTab="1"/>
  </bookViews>
  <sheets>
    <sheet name="էքսկավատոր SOLDBL" sheetId="1" r:id="rId1"/>
    <sheet name="ԿԱՄԱԶ" sheetId="8" r:id="rId2"/>
    <sheet name="HYUNDAI" sheetId="2" r:id="rId3"/>
    <sheet name="ՈՒԱԶ" sheetId="3" r:id="rId4"/>
    <sheet name="ՌԵՆԱՈՒԼՏ" sheetId="4" r:id="rId5"/>
    <sheet name="ԲԵԼԱՌՈՒՍ" sheetId="6" r:id="rId6"/>
    <sheet name="ՄԻՆԻ ԱՄԲԱՐՁԻՉ" sheetId="7" r:id="rId7"/>
    <sheet name="ԷՔՍԿԱՎԱՏՈՐ" sheetId="10" r:id="rId8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0" l="1"/>
  <c r="F19" i="8"/>
  <c r="Q57" i="1" l="1"/>
  <c r="AF5" i="1"/>
  <c r="AH5" i="1"/>
  <c r="D31" i="8"/>
  <c r="AF6" i="1"/>
  <c r="AH6" i="1"/>
  <c r="AF7" i="1"/>
  <c r="AH7" i="1" s="1"/>
  <c r="AF8" i="1"/>
  <c r="AH8" i="1"/>
  <c r="AF9" i="1"/>
  <c r="AH9" i="1"/>
  <c r="AF10" i="1"/>
  <c r="AH10" i="1"/>
  <c r="AF11" i="1"/>
  <c r="AH11" i="1" s="1"/>
  <c r="AF12" i="1"/>
  <c r="AH12" i="1"/>
  <c r="AF13" i="1"/>
  <c r="AH13" i="1"/>
  <c r="AF14" i="1"/>
  <c r="AH14" i="1"/>
  <c r="AF15" i="1"/>
  <c r="AH15" i="1" s="1"/>
  <c r="AF16" i="1"/>
  <c r="AH16" i="1"/>
  <c r="AF17" i="1"/>
  <c r="AH17" i="1"/>
  <c r="AF18" i="1"/>
  <c r="AH18" i="1"/>
  <c r="AF19" i="1"/>
  <c r="AH19" i="1" s="1"/>
  <c r="AF20" i="1"/>
  <c r="AH20" i="1"/>
  <c r="AF21" i="1"/>
  <c r="AH21" i="1"/>
  <c r="AF22" i="1"/>
  <c r="AH22" i="1"/>
  <c r="AF23" i="1"/>
  <c r="AH23" i="1" s="1"/>
  <c r="AF24" i="1"/>
  <c r="AH24" i="1"/>
  <c r="AF25" i="1"/>
  <c r="AH25" i="1"/>
  <c r="AF26" i="1"/>
  <c r="AH26" i="1"/>
  <c r="AF27" i="1"/>
  <c r="AH27" i="1" s="1"/>
  <c r="AF28" i="1"/>
  <c r="AH28" i="1"/>
  <c r="AF29" i="1"/>
  <c r="AH29" i="1"/>
  <c r="AF30" i="1"/>
  <c r="AH30" i="1"/>
  <c r="AF31" i="1"/>
  <c r="AH31" i="1" s="1"/>
  <c r="AF32" i="1"/>
  <c r="AH32" i="1"/>
  <c r="AF33" i="1"/>
  <c r="AH33" i="1"/>
  <c r="AF34" i="1"/>
  <c r="AH34" i="1"/>
  <c r="AF35" i="1"/>
  <c r="AH35" i="1" s="1"/>
  <c r="AF36" i="1"/>
  <c r="AH36" i="1"/>
  <c r="AF37" i="1"/>
  <c r="AH37" i="1"/>
  <c r="AF38" i="1"/>
  <c r="AH38" i="1"/>
  <c r="AF39" i="1"/>
  <c r="AH39" i="1" s="1"/>
  <c r="AF40" i="1"/>
  <c r="AH40" i="1"/>
  <c r="AF41" i="1"/>
  <c r="AH41" i="1"/>
  <c r="AF42" i="1"/>
  <c r="AH42" i="1"/>
  <c r="AF43" i="1"/>
  <c r="AH43" i="1" s="1"/>
  <c r="AF44" i="1"/>
  <c r="AH44" i="1"/>
  <c r="AF45" i="1"/>
  <c r="AH45" i="1"/>
  <c r="AF46" i="1"/>
  <c r="AH46" i="1"/>
  <c r="AF47" i="1"/>
  <c r="AH47" i="1" s="1"/>
  <c r="AF48" i="1"/>
  <c r="AH48" i="1"/>
  <c r="AF49" i="1"/>
  <c r="AH49" i="1"/>
  <c r="AF50" i="1"/>
  <c r="AH50" i="1"/>
  <c r="AH51" i="1"/>
  <c r="AH52" i="1"/>
  <c r="AF53" i="1"/>
  <c r="AH53" i="1"/>
  <c r="AF54" i="1"/>
  <c r="AH54" i="1"/>
  <c r="AH55" i="1"/>
  <c r="AH56" i="1"/>
  <c r="AH57" i="1"/>
  <c r="AH58" i="1"/>
  <c r="D25" i="10"/>
  <c r="D24" i="10"/>
  <c r="D23" i="10"/>
  <c r="D22" i="10"/>
  <c r="D21" i="10"/>
  <c r="D20" i="10"/>
  <c r="D19" i="10"/>
  <c r="D18" i="10"/>
  <c r="D17" i="10"/>
  <c r="D16" i="10"/>
  <c r="D15" i="10"/>
  <c r="D14" i="10"/>
  <c r="D13" i="10"/>
  <c r="D11" i="10"/>
  <c r="D10" i="10"/>
  <c r="D9" i="10"/>
  <c r="D8" i="10"/>
  <c r="D7" i="10"/>
  <c r="D6" i="10"/>
  <c r="D5" i="10"/>
  <c r="D4" i="10"/>
  <c r="D26" i="10" l="1"/>
  <c r="AH59" i="1"/>
  <c r="AC57" i="1"/>
  <c r="Y57" i="1"/>
  <c r="U57" i="1"/>
  <c r="M57" i="1"/>
  <c r="I57" i="1"/>
  <c r="E57" i="1"/>
  <c r="E1048576" i="1" s="1"/>
  <c r="AL58" i="1" l="1"/>
  <c r="AL57" i="1"/>
  <c r="AL56" i="1"/>
  <c r="AL55" i="1"/>
  <c r="AL54" i="1"/>
  <c r="AL53" i="1"/>
  <c r="AL52" i="1"/>
  <c r="AL51" i="1"/>
  <c r="AL50" i="1"/>
  <c r="AL49" i="1"/>
  <c r="Y49" i="1"/>
  <c r="AL48" i="1"/>
  <c r="Y48" i="1"/>
  <c r="U48" i="1"/>
  <c r="AL47" i="1"/>
  <c r="Y47" i="1"/>
  <c r="U47" i="1"/>
  <c r="Q47" i="1"/>
  <c r="AL46" i="1"/>
  <c r="Y46" i="1"/>
  <c r="U46" i="1"/>
  <c r="Q46" i="1"/>
  <c r="AL45" i="1"/>
  <c r="Y45" i="1"/>
  <c r="U45" i="1"/>
  <c r="Q45" i="1"/>
  <c r="I45" i="1"/>
  <c r="AL44" i="1"/>
  <c r="Y44" i="1"/>
  <c r="U44" i="1"/>
  <c r="Q44" i="1"/>
  <c r="M44" i="1"/>
  <c r="I44" i="1"/>
  <c r="AL43" i="1"/>
  <c r="Y43" i="1"/>
  <c r="U43" i="1"/>
  <c r="Q43" i="1"/>
  <c r="M43" i="1"/>
  <c r="I43" i="1"/>
  <c r="AL42" i="1"/>
  <c r="Y42" i="1"/>
  <c r="U42" i="1"/>
  <c r="Q42" i="1"/>
  <c r="M42" i="1"/>
  <c r="I42" i="1"/>
  <c r="AL41" i="1"/>
  <c r="Y41" i="1"/>
  <c r="U41" i="1"/>
  <c r="Q41" i="1"/>
  <c r="M41" i="1"/>
  <c r="I41" i="1"/>
  <c r="AL40" i="1"/>
  <c r="Y40" i="1"/>
  <c r="U40" i="1"/>
  <c r="Q40" i="1"/>
  <c r="M40" i="1"/>
  <c r="I40" i="1"/>
  <c r="AL39" i="1"/>
  <c r="Y39" i="1"/>
  <c r="U39" i="1"/>
  <c r="Q39" i="1"/>
  <c r="M39" i="1"/>
  <c r="I39" i="1"/>
  <c r="AL38" i="1"/>
  <c r="Y38" i="1"/>
  <c r="U38" i="1"/>
  <c r="Q38" i="1"/>
  <c r="M38" i="1"/>
  <c r="I38" i="1"/>
  <c r="AL37" i="1"/>
  <c r="Y37" i="1"/>
  <c r="U37" i="1"/>
  <c r="Q37" i="1"/>
  <c r="M37" i="1"/>
  <c r="I37" i="1"/>
  <c r="AL36" i="1"/>
  <c r="Y36" i="1"/>
  <c r="U36" i="1"/>
  <c r="Q36" i="1"/>
  <c r="M36" i="1"/>
  <c r="I36" i="1"/>
  <c r="AL35" i="1"/>
  <c r="Y35" i="1"/>
  <c r="U35" i="1"/>
  <c r="Q35" i="1"/>
  <c r="M35" i="1"/>
  <c r="I35" i="1"/>
  <c r="AL34" i="1"/>
  <c r="Y34" i="1"/>
  <c r="U34" i="1"/>
  <c r="Q34" i="1"/>
  <c r="M34" i="1"/>
  <c r="I34" i="1"/>
  <c r="AL33" i="1"/>
  <c r="AC33" i="1"/>
  <c r="Y33" i="1"/>
  <c r="U33" i="1"/>
  <c r="Q33" i="1"/>
  <c r="M33" i="1"/>
  <c r="I33" i="1"/>
  <c r="AL32" i="1"/>
  <c r="AC32" i="1"/>
  <c r="Y32" i="1"/>
  <c r="U32" i="1"/>
  <c r="Q32" i="1"/>
  <c r="M32" i="1"/>
  <c r="I32" i="1"/>
  <c r="AL31" i="1"/>
  <c r="AC31" i="1"/>
  <c r="Y31" i="1"/>
  <c r="U31" i="1"/>
  <c r="Q31" i="1"/>
  <c r="M31" i="1"/>
  <c r="I31" i="1"/>
  <c r="AL30" i="1"/>
  <c r="AC30" i="1"/>
  <c r="Y30" i="1"/>
  <c r="U30" i="1"/>
  <c r="Q30" i="1"/>
  <c r="M30" i="1"/>
  <c r="I30" i="1"/>
  <c r="AL29" i="1"/>
  <c r="AC29" i="1"/>
  <c r="Y29" i="1"/>
  <c r="U29" i="1"/>
  <c r="Q29" i="1"/>
  <c r="M29" i="1"/>
  <c r="I29" i="1"/>
  <c r="AL28" i="1"/>
  <c r="AC28" i="1"/>
  <c r="Y28" i="1"/>
  <c r="U28" i="1"/>
  <c r="Q28" i="1"/>
  <c r="M28" i="1"/>
  <c r="I28" i="1"/>
  <c r="AL27" i="1"/>
  <c r="AC27" i="1"/>
  <c r="Y27" i="1"/>
  <c r="U27" i="1"/>
  <c r="Q27" i="1"/>
  <c r="M27" i="1"/>
  <c r="I27" i="1"/>
  <c r="AL26" i="1"/>
  <c r="AC26" i="1"/>
  <c r="Y26" i="1"/>
  <c r="U26" i="1"/>
  <c r="Q26" i="1"/>
  <c r="M26" i="1"/>
  <c r="I26" i="1"/>
  <c r="AL25" i="1"/>
  <c r="AC25" i="1"/>
  <c r="Y25" i="1"/>
  <c r="U25" i="1"/>
  <c r="Q25" i="1"/>
  <c r="M25" i="1"/>
  <c r="I25" i="1"/>
  <c r="AL24" i="1"/>
  <c r="AC24" i="1"/>
  <c r="Y24" i="1"/>
  <c r="U24" i="1"/>
  <c r="Q24" i="1"/>
  <c r="M24" i="1"/>
  <c r="I24" i="1"/>
  <c r="AL23" i="1"/>
  <c r="AC23" i="1"/>
  <c r="Y23" i="1"/>
  <c r="U23" i="1"/>
  <c r="Q23" i="1"/>
  <c r="M23" i="1"/>
  <c r="I23" i="1"/>
  <c r="AL22" i="1"/>
  <c r="AC22" i="1"/>
  <c r="Y22" i="1"/>
  <c r="U22" i="1"/>
  <c r="Q22" i="1"/>
  <c r="M22" i="1"/>
  <c r="I22" i="1"/>
  <c r="AL21" i="1"/>
  <c r="AC21" i="1"/>
  <c r="Y21" i="1"/>
  <c r="U21" i="1"/>
  <c r="Q21" i="1"/>
  <c r="M21" i="1"/>
  <c r="I21" i="1"/>
  <c r="AL20" i="1"/>
  <c r="AC20" i="1"/>
  <c r="Y20" i="1"/>
  <c r="U20" i="1"/>
  <c r="Q20" i="1"/>
  <c r="M20" i="1"/>
  <c r="I20" i="1"/>
  <c r="AL19" i="1"/>
  <c r="AC19" i="1"/>
  <c r="Y19" i="1"/>
  <c r="U19" i="1"/>
  <c r="Q19" i="1"/>
  <c r="M19" i="1"/>
  <c r="I19" i="1"/>
  <c r="AL18" i="1"/>
  <c r="AC18" i="1"/>
  <c r="Y18" i="1"/>
  <c r="U18" i="1"/>
  <c r="Q18" i="1"/>
  <c r="M18" i="1"/>
  <c r="I18" i="1"/>
  <c r="AL17" i="1"/>
  <c r="AC17" i="1"/>
  <c r="Y17" i="1"/>
  <c r="U17" i="1"/>
  <c r="Q17" i="1"/>
  <c r="M17" i="1"/>
  <c r="I17" i="1"/>
  <c r="AL16" i="1"/>
  <c r="AC16" i="1"/>
  <c r="Y16" i="1"/>
  <c r="U16" i="1"/>
  <c r="Q16" i="1"/>
  <c r="M16" i="1"/>
  <c r="I16" i="1"/>
  <c r="AL15" i="1"/>
  <c r="AC15" i="1"/>
  <c r="Y15" i="1"/>
  <c r="U15" i="1"/>
  <c r="Q15" i="1"/>
  <c r="M15" i="1"/>
  <c r="I15" i="1"/>
  <c r="AL14" i="1"/>
  <c r="AC14" i="1"/>
  <c r="Y14" i="1"/>
  <c r="U14" i="1"/>
  <c r="Q14" i="1"/>
  <c r="M14" i="1"/>
  <c r="I14" i="1"/>
  <c r="AL13" i="1"/>
  <c r="AC13" i="1"/>
  <c r="Y13" i="1"/>
  <c r="U13" i="1"/>
  <c r="Q13" i="1"/>
  <c r="M13" i="1"/>
  <c r="I13" i="1"/>
  <c r="AL12" i="1"/>
  <c r="AC12" i="1"/>
  <c r="Y12" i="1"/>
  <c r="U12" i="1"/>
  <c r="Q12" i="1"/>
  <c r="M12" i="1"/>
  <c r="I12" i="1"/>
  <c r="AL11" i="1"/>
  <c r="AC11" i="1"/>
  <c r="Y11" i="1"/>
  <c r="U11" i="1"/>
  <c r="Q11" i="1"/>
  <c r="M11" i="1"/>
  <c r="I11" i="1"/>
  <c r="AL10" i="1"/>
  <c r="AC10" i="1"/>
  <c r="Y10" i="1"/>
  <c r="U10" i="1"/>
  <c r="Q10" i="1"/>
  <c r="M10" i="1"/>
  <c r="I10" i="1"/>
  <c r="AL9" i="1"/>
  <c r="AC9" i="1"/>
  <c r="Y9" i="1"/>
  <c r="U9" i="1"/>
  <c r="Q9" i="1"/>
  <c r="M9" i="1"/>
  <c r="I9" i="1"/>
  <c r="AL8" i="1"/>
  <c r="AC8" i="1"/>
  <c r="Y8" i="1"/>
  <c r="U8" i="1"/>
  <c r="Q8" i="1"/>
  <c r="M8" i="1"/>
  <c r="I8" i="1"/>
  <c r="AL7" i="1"/>
  <c r="AC7" i="1"/>
  <c r="Y7" i="1"/>
  <c r="U7" i="1"/>
  <c r="Q7" i="1"/>
  <c r="M7" i="1"/>
  <c r="I7" i="1"/>
  <c r="AL6" i="1"/>
  <c r="AC6" i="1"/>
  <c r="Y6" i="1"/>
  <c r="U6" i="1"/>
  <c r="Q6" i="1"/>
  <c r="M6" i="1"/>
  <c r="I6" i="1"/>
  <c r="AL5" i="1"/>
  <c r="AC5" i="1"/>
  <c r="Y5" i="1"/>
  <c r="U5" i="1"/>
  <c r="Q5" i="1"/>
  <c r="M5" i="1"/>
  <c r="I5" i="1"/>
  <c r="I4" i="1"/>
  <c r="E18" i="7" l="1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13" i="3"/>
  <c r="E12" i="3"/>
  <c r="E11" i="3"/>
  <c r="E10" i="3"/>
  <c r="E9" i="3"/>
  <c r="E8" i="3"/>
  <c r="E7" i="3"/>
  <c r="E6" i="3"/>
  <c r="E5" i="3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5" i="1"/>
  <c r="E31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6" i="1"/>
  <c r="E47" i="1"/>
  <c r="E48" i="1"/>
  <c r="E49" i="1"/>
  <c r="E50" i="1"/>
  <c r="E51" i="1"/>
  <c r="E52" i="1"/>
  <c r="E53" i="1"/>
  <c r="E54" i="1"/>
  <c r="E55" i="1"/>
  <c r="E56" i="1"/>
  <c r="E5" i="1"/>
  <c r="E6" i="1"/>
  <c r="E7" i="1"/>
  <c r="E8" i="1"/>
  <c r="E9" i="1"/>
  <c r="E10" i="1"/>
  <c r="E11" i="1"/>
  <c r="E12" i="1"/>
  <c r="E13" i="1"/>
  <c r="E14" i="1"/>
  <c r="E15" i="1"/>
  <c r="E16" i="1"/>
  <c r="E4" i="1"/>
  <c r="E19" i="7" l="1"/>
  <c r="E20" i="6"/>
  <c r="E24" i="4"/>
  <c r="E14" i="3"/>
  <c r="E26" i="2"/>
  <c r="F29" i="8"/>
  <c r="F21" i="8"/>
  <c r="F15" i="8"/>
  <c r="F22" i="8"/>
  <c r="F23" i="8"/>
  <c r="F7" i="8"/>
  <c r="F26" i="8"/>
  <c r="F18" i="8"/>
  <c r="F17" i="8"/>
  <c r="F14" i="8"/>
  <c r="F12" i="8"/>
  <c r="F28" i="8"/>
  <c r="F13" i="8"/>
  <c r="F11" i="8"/>
  <c r="F25" i="8"/>
  <c r="F24" i="8"/>
  <c r="F5" i="8"/>
  <c r="F20" i="8"/>
  <c r="F30" i="8"/>
  <c r="F9" i="8"/>
  <c r="F27" i="8"/>
  <c r="F6" i="8"/>
  <c r="F8" i="8"/>
  <c r="F16" i="8"/>
  <c r="F31" i="8"/>
  <c r="F10" i="8"/>
  <c r="F32" i="8" l="1"/>
</calcChain>
</file>

<file path=xl/sharedStrings.xml><?xml version="1.0" encoding="utf-8"?>
<sst xmlns="http://schemas.openxmlformats.org/spreadsheetml/2006/main" count="631" uniqueCount="240">
  <si>
    <t>Շարժիչի յուղ</t>
  </si>
  <si>
    <t>Շարժիչի յուղի զտիչ</t>
  </si>
  <si>
    <t>Փոխանցման տուփի յուղ</t>
  </si>
  <si>
    <t>փոխանցման տուփի զտիչ</t>
  </si>
  <si>
    <t>Վառելիքի զտիչ</t>
  </si>
  <si>
    <t>օդի զտիչ</t>
  </si>
  <si>
    <t>հովացման համակարգի հեղուկ</t>
  </si>
  <si>
    <t>հետևի կամրջակի յուղ</t>
  </si>
  <si>
    <t xml:space="preserve">հետևի բարտավոյի յուղ </t>
  </si>
  <si>
    <t>առջևի կամրջակի յուղ</t>
  </si>
  <si>
    <t xml:space="preserve">առջևի բարտավոյի յուղ </t>
  </si>
  <si>
    <t>հիդրավլիկ համակարգի յուղ</t>
  </si>
  <si>
    <t>հրդրավլիկ համակարգի զտիչ</t>
  </si>
  <si>
    <t xml:space="preserve">օդորակիչի գազ </t>
  </si>
  <si>
    <t>խլացուցիչի գոֆռե</t>
  </si>
  <si>
    <t>շարժիչի գոտի</t>
  </si>
  <si>
    <t>սրահի զտիչ</t>
  </si>
  <si>
    <t>հայելի</t>
  </si>
  <si>
    <t>լուսարձակ</t>
  </si>
  <si>
    <t xml:space="preserve">դռան հարվածամեղմիչ  </t>
  </si>
  <si>
    <t>ապակեմաքրիչ</t>
  </si>
  <si>
    <t>ապակեմաքրիչի շարժիչ</t>
  </si>
  <si>
    <t>առկայծող փարոսիկ</t>
  </si>
  <si>
    <t>արգելակման վակումային համակարգ</t>
  </si>
  <si>
    <t>արգելակման համակարգի յուղ</t>
  </si>
  <si>
    <t>արգելակման բաչոկներ</t>
  </si>
  <si>
    <t>յուղողներ  ( մասլյոնկա)</t>
  </si>
  <si>
    <t>տնակի բարձիկներ(կաբինկի պադուշկա)</t>
  </si>
  <si>
    <t>փոխանցման տուփի բարձիկներ</t>
  </si>
  <si>
    <t>շարժիչի բարձիկ</t>
  </si>
  <si>
    <t>ապակեմաքրիչի հողուկ</t>
  </si>
  <si>
    <t>մարտկոց 75Ա</t>
  </si>
  <si>
    <t>անվահեծ 18.4-26</t>
  </si>
  <si>
    <t>անիվ 18.4-26</t>
  </si>
  <si>
    <t>կամեռ 18.4-26</t>
  </si>
  <si>
    <t>անվահեծ 12.5/80-18</t>
  </si>
  <si>
    <t>անիվ 12.5/80-18</t>
  </si>
  <si>
    <t>կամեռ 12.5/80-18</t>
  </si>
  <si>
    <t>անիվի պտուտակ 21</t>
  </si>
  <si>
    <t>անիվի պտուտակ 27</t>
  </si>
  <si>
    <t>ջրի խողովակ</t>
  </si>
  <si>
    <t>հիդրավլիկ խողովակ</t>
  </si>
  <si>
    <t>դիմացի շերեփի առամներ</t>
  </si>
  <si>
    <t>դիմացի շերեփի լիստ</t>
  </si>
  <si>
    <t>հետևի շերեփի ատամներ</t>
  </si>
  <si>
    <t>սեղմիչներ</t>
  </si>
  <si>
    <t>սեղմիչների սալնիկներ</t>
  </si>
  <si>
    <t>թևերի մատներ(պալեց)</t>
  </si>
  <si>
    <t>տելեսկոպի լիստեր</t>
  </si>
  <si>
    <t>պտուտակներ</t>
  </si>
  <si>
    <t>ոտքերի բարձիկներ</t>
  </si>
  <si>
    <t>խողովակների միացման մեխանիզմներ(շտուցեր)</t>
  </si>
  <si>
    <t>քսուկ</t>
  </si>
  <si>
    <t>քանակ</t>
  </si>
  <si>
    <t>շարժիչի յուղ</t>
  </si>
  <si>
    <t>շարժիչի յուղի զտիչ</t>
  </si>
  <si>
    <t>վառելիքի կոշտ զտիչ</t>
  </si>
  <si>
    <t>վառելիքի զտիչ</t>
  </si>
  <si>
    <t>սրահի օդի զտիչ</t>
  </si>
  <si>
    <t>փոխանցման տուփի յուղ</t>
  </si>
  <si>
    <t>կամրջակի յուղ</t>
  </si>
  <si>
    <t>ղեկի հիդրավլիկ յուղ</t>
  </si>
  <si>
    <t>արգելակման բարձիկներ</t>
  </si>
  <si>
    <t>անվադող 235/75/R17.5</t>
  </si>
  <si>
    <t>անվահեծ R17.5</t>
  </si>
  <si>
    <t>կամեռ R17.5</t>
  </si>
  <si>
    <t>շարժիչի  գոտի</t>
  </si>
  <si>
    <t>Էլ լամպեր</t>
  </si>
  <si>
    <t>լուսարձակներ</t>
  </si>
  <si>
    <t>մարտկոց 75 Ա</t>
  </si>
  <si>
    <t>ապակեմաքրիչ հեղուկ</t>
  </si>
  <si>
    <t>ղեկի տյագա</t>
  </si>
  <si>
    <t>հարվածամեղմիչ</t>
  </si>
  <si>
    <t>հարվածամեղմիչի սալենբլոկ</t>
  </si>
  <si>
    <t>ռեսորներ</t>
  </si>
  <si>
    <t>բուֆեռ ռեսորի</t>
  </si>
  <si>
    <t>հիդրավլիկ խողովակներ</t>
  </si>
  <si>
    <t>ջրի խողովակներ</t>
  </si>
  <si>
    <t>երկաթե սկավառակ</t>
  </si>
  <si>
    <t>ֆեռադո</t>
  </si>
  <si>
    <t>թմբուկի շպիլկա</t>
  </si>
  <si>
    <t>թմբուկ</t>
  </si>
  <si>
    <t>անիվների պտուտակներ  (գայկա)</t>
  </si>
  <si>
    <t xml:space="preserve">հայելիներ </t>
  </si>
  <si>
    <t xml:space="preserve">ապահովիչներ </t>
  </si>
  <si>
    <t>համարանիշի ռամկա</t>
  </si>
  <si>
    <t>յուղող(մասլյոնկա)</t>
  </si>
  <si>
    <t>շարժիչի բարձիկներ</t>
  </si>
  <si>
    <r>
      <t xml:space="preserve">                                                                         </t>
    </r>
    <r>
      <rPr>
        <sz val="20"/>
        <color theme="1"/>
        <rFont val="Calibri"/>
        <family val="2"/>
        <charset val="204"/>
        <scheme val="minor"/>
      </rPr>
      <t xml:space="preserve">  ՈՒԱԶ</t>
    </r>
  </si>
  <si>
    <t>շարժիչի  յուղ</t>
  </si>
  <si>
    <t>փուխանցման տուփի յուղ</t>
  </si>
  <si>
    <t>անվահեծ R16</t>
  </si>
  <si>
    <t>անվադող 225/75/R16c</t>
  </si>
  <si>
    <t>կամեռ R16</t>
  </si>
  <si>
    <t>արգելակման համակարգի հեղուկ</t>
  </si>
  <si>
    <t>արգելակման համակարգի բաչոկ</t>
  </si>
  <si>
    <t>հարվածամեղմիչի սալինբլոկ</t>
  </si>
  <si>
    <t>ռեսոր</t>
  </si>
  <si>
    <t>գորգ</t>
  </si>
  <si>
    <t xml:space="preserve">հայելի </t>
  </si>
  <si>
    <t>անձրևանոց վրան(պալատկա)</t>
  </si>
  <si>
    <t>հնազանդեցնող ռետին(պադվեսկա)</t>
  </si>
  <si>
    <t>գալարներ</t>
  </si>
  <si>
    <t>կայունացուցիչի սալինբլոկ</t>
  </si>
  <si>
    <t>խլացուցիչ</t>
  </si>
  <si>
    <t>վակումային համակարգ(արգելակման)</t>
  </si>
  <si>
    <t>փուխանցման տուփի բարձիկներ</t>
  </si>
  <si>
    <t xml:space="preserve">շարժիչ յուղ </t>
  </si>
  <si>
    <t xml:space="preserve">շարժիչ յուղի զտիչ </t>
  </si>
  <si>
    <t>վառելիքի կոշտ  զտիչ</t>
  </si>
  <si>
    <t xml:space="preserve">օդի զտիչ </t>
  </si>
  <si>
    <t xml:space="preserve">փոխանցման տուփի յուղ </t>
  </si>
  <si>
    <t>օդամղիչի զտիչ</t>
  </si>
  <si>
    <t xml:space="preserve">շարժիչի գոտի </t>
  </si>
  <si>
    <t>էլ լամպեր</t>
  </si>
  <si>
    <t>ադբլյուի զտիչ</t>
  </si>
  <si>
    <t>մարտկոց 100Ա</t>
  </si>
  <si>
    <t>շկոռնիկ</t>
  </si>
  <si>
    <t>երկաթյա սկավառակ ֆեռադո</t>
  </si>
  <si>
    <t>հիդրավլիկ յուղի զտիչ</t>
  </si>
  <si>
    <t xml:space="preserve">հարվածամեղմիչի սալինբլոկ </t>
  </si>
  <si>
    <t>օդի խողովակներ</t>
  </si>
  <si>
    <t>բառաբանի շպիլկա</t>
  </si>
  <si>
    <t xml:space="preserve">քսուկ </t>
  </si>
  <si>
    <t>սեղմիչներ  (շտոկ)</t>
  </si>
  <si>
    <t xml:space="preserve">սեղմիչների սալինբլոկ </t>
  </si>
  <si>
    <t>հայելիներ</t>
  </si>
  <si>
    <t>յուղող (մասլյոնկա)</t>
  </si>
  <si>
    <t>շարժիչի յուղ 10/40</t>
  </si>
  <si>
    <t>անվադող 245/70/R 16I</t>
  </si>
  <si>
    <t>անվահեծ R 16</t>
  </si>
  <si>
    <t>կամեռ   R 16</t>
  </si>
  <si>
    <t>ապակեմաքրիչի հեղուկ</t>
  </si>
  <si>
    <t xml:space="preserve">հարվածամեղմիչ </t>
  </si>
  <si>
    <t xml:space="preserve">փոխանցման տուփի զտիչ </t>
  </si>
  <si>
    <t>գորգեր</t>
  </si>
  <si>
    <t>արգելակման համակարգի սկավառակ</t>
  </si>
  <si>
    <t>ձեռքի արգելակման բարձիկներ</t>
  </si>
  <si>
    <t>ձեռքի արգելակման մալուխ</t>
  </si>
  <si>
    <t>սուպերտ</t>
  </si>
  <si>
    <t>ցապկա</t>
  </si>
  <si>
    <t>ցապկի պաչևնիկ</t>
  </si>
  <si>
    <t>զսպանակներ</t>
  </si>
  <si>
    <t>շառավո</t>
  </si>
  <si>
    <t>ռագատկի սալինբլոկ</t>
  </si>
  <si>
    <t>կայծային մոմեր և մալուխներ</t>
  </si>
  <si>
    <t>ապահովիչներ</t>
  </si>
  <si>
    <t>կամրջակի ձողեր</t>
  </si>
  <si>
    <t>կամրջակի ձողի սալինբլոկ</t>
  </si>
  <si>
    <t>խլացուցիչի գոֆրե</t>
  </si>
  <si>
    <t xml:space="preserve">կամրջակի յուղ </t>
  </si>
  <si>
    <t>հրդրավլիկ համակարգի յուղ</t>
  </si>
  <si>
    <t>հովացման  համակարգի հեղուկ</t>
  </si>
  <si>
    <t>անվահեծ R 24</t>
  </si>
  <si>
    <t>անվադող 420/70/R 24</t>
  </si>
  <si>
    <t>կամեռ R 24</t>
  </si>
  <si>
    <t xml:space="preserve">երկաթյա սկավառակ </t>
  </si>
  <si>
    <t>քսուկ(տավոտ)</t>
  </si>
  <si>
    <t>անվահեծ R 38</t>
  </si>
  <si>
    <t>անվադող18.4/R 38</t>
  </si>
  <si>
    <t>կամեռ R 38</t>
  </si>
  <si>
    <t>ցենտրաֆուգի զտիչ</t>
  </si>
  <si>
    <t>ազոտի սեղմիչներ</t>
  </si>
  <si>
    <t>ազոտ</t>
  </si>
  <si>
    <t>պտուտակներ(բոլտ գայկա)</t>
  </si>
  <si>
    <t>ձյան հրիչի ռետին</t>
  </si>
  <si>
    <t>կոշտ հրիչի դանակ</t>
  </si>
  <si>
    <t>անիվի պտուտակներ</t>
  </si>
  <si>
    <t>գութանի խոփ</t>
  </si>
  <si>
    <t>խոփի նախախոփիկներ</t>
  </si>
  <si>
    <t>ստոյկա գութանի</t>
  </si>
  <si>
    <t>սեղմիչների մատներ (շտոկի պալեց)</t>
  </si>
  <si>
    <t>բաշմակ</t>
  </si>
  <si>
    <t>յուղող (մասլյանկա)</t>
  </si>
  <si>
    <t>անվահեծ  16.5</t>
  </si>
  <si>
    <t>անվադող 12-16.5</t>
  </si>
  <si>
    <t>կամեռ 16.5</t>
  </si>
  <si>
    <t>շերեփի դանակ</t>
  </si>
  <si>
    <t>քսուկ (տավոտ)</t>
  </si>
  <si>
    <t>ավելի խոզանակներ</t>
  </si>
  <si>
    <t>օդորակիչի գազ</t>
  </si>
  <si>
    <t>անվադող 315/80/R22.5</t>
  </si>
  <si>
    <t>կամեռ R22.5</t>
  </si>
  <si>
    <t>մարտկոց 120Ա</t>
  </si>
  <si>
    <t>ադբլյու</t>
  </si>
  <si>
    <t>արգելակման խթանիչներ(բուստր)</t>
  </si>
  <si>
    <t>փոխանցման տուփի կուլիսներ</t>
  </si>
  <si>
    <t>շկվոռնիկ</t>
  </si>
  <si>
    <t xml:space="preserve">ջրի խողովակ </t>
  </si>
  <si>
    <t>բառաբանի  շպիլկա</t>
  </si>
  <si>
    <t>անիվի պտուտակներ(գայկա)</t>
  </si>
  <si>
    <t>լուսատուներ</t>
  </si>
  <si>
    <t>անիվի գլխարկ (կալպակ)</t>
  </si>
  <si>
    <t xml:space="preserve">                        ԿԱՄԱԶ </t>
  </si>
  <si>
    <t>անվահեծ  R22.5</t>
  </si>
  <si>
    <t>անվադող 11 .R22.5</t>
  </si>
  <si>
    <t>սեղմիչներ (շտոկ)</t>
  </si>
  <si>
    <t>սեղմիչների սալենբլոկ</t>
  </si>
  <si>
    <t>համարանիշների ռամկա</t>
  </si>
  <si>
    <t>լուսատուներ(գաբարիտներ)</t>
  </si>
  <si>
    <t>ջրի երկարացման խողովակներ</t>
  </si>
  <si>
    <t>կոշի ռետիններ</t>
  </si>
  <si>
    <t>փոխակրիչ(տրանսպարտյորի թաթիկներ)</t>
  </si>
  <si>
    <t>բունկեռի ցանց</t>
  </si>
  <si>
    <t xml:space="preserve">հիդրավլիկ համակարգի յուղ </t>
  </si>
  <si>
    <t>Ընդամենը</t>
  </si>
  <si>
    <t>HYUNDAI HD 65</t>
  </si>
  <si>
    <t>ՀՀ</t>
  </si>
  <si>
    <t xml:space="preserve">Միավորի գինը </t>
  </si>
  <si>
    <t>Գումարը</t>
  </si>
  <si>
    <t>Միավորի գինը</t>
  </si>
  <si>
    <t>RENAULT MIDLUM 220</t>
  </si>
  <si>
    <r>
      <t xml:space="preserve"> KIA</t>
    </r>
    <r>
      <rPr>
        <b/>
        <sz val="11"/>
        <color theme="1"/>
        <rFont val="Sylfaen"/>
        <family val="1"/>
      </rPr>
      <t>-SORENTO/Կիա Սորենտո/ մակնիշի</t>
    </r>
    <r>
      <rPr>
        <b/>
        <sz val="11"/>
        <color theme="1"/>
        <rFont val="Arial LatArm"/>
        <family val="2"/>
      </rPr>
      <t xml:space="preserve"> Ա/</t>
    </r>
    <r>
      <rPr>
        <b/>
        <sz val="11"/>
        <color theme="1"/>
        <rFont val="Sylfaen"/>
        <family val="1"/>
      </rPr>
      <t>մ</t>
    </r>
    <r>
      <rPr>
        <b/>
        <sz val="11"/>
        <color theme="1"/>
        <rFont val="Arial LatArm"/>
        <family val="2"/>
      </rPr>
      <t xml:space="preserve"> </t>
    </r>
  </si>
  <si>
    <t>ԲԵԼԱՌՈՒՍ</t>
  </si>
  <si>
    <t>ՄԻՆԻ ԱՄԲԱՐՁԻՉ</t>
  </si>
  <si>
    <t xml:space="preserve">                        ԿԱՄԱԶ /ՋՐՑԱՆ/</t>
  </si>
  <si>
    <t>ՇՄԱՀ-ԱՀՏՍ-ԳՀԾՁԲ-25/3</t>
  </si>
  <si>
    <r>
      <t>Ավտոմեքենաների</t>
    </r>
    <r>
      <rPr>
        <b/>
        <sz val="24"/>
        <color theme="1"/>
        <rFont val="Arial LatArm"/>
        <family val="2"/>
      </rPr>
      <t xml:space="preserve"> </t>
    </r>
    <r>
      <rPr>
        <b/>
        <sz val="24"/>
        <color theme="1"/>
        <rFont val="Sylfaen"/>
        <family val="1"/>
      </rPr>
      <t>ավտոպահեստամասերի</t>
    </r>
    <r>
      <rPr>
        <b/>
        <sz val="24"/>
        <color theme="1"/>
        <rFont val="Arial LatArm"/>
        <family val="2"/>
      </rPr>
      <t xml:space="preserve"> </t>
    </r>
    <r>
      <rPr>
        <b/>
        <sz val="24"/>
        <color theme="1"/>
        <rFont val="Sylfaen"/>
        <family val="1"/>
      </rPr>
      <t>փոխարինման</t>
    </r>
    <r>
      <rPr>
        <b/>
        <sz val="24"/>
        <color theme="1"/>
        <rFont val="Arial LatArm"/>
        <family val="2"/>
      </rPr>
      <t xml:space="preserve"> </t>
    </r>
    <r>
      <rPr>
        <b/>
        <sz val="24"/>
        <color theme="1"/>
        <rFont val="Sylfaen"/>
        <family val="1"/>
      </rPr>
      <t>ծառայությունների</t>
    </r>
    <r>
      <rPr>
        <b/>
        <sz val="24"/>
        <color theme="1"/>
        <rFont val="Arial LatArm"/>
        <family val="2"/>
      </rPr>
      <t xml:space="preserve"> </t>
    </r>
    <r>
      <rPr>
        <b/>
        <sz val="24"/>
        <color theme="1"/>
        <rFont val="Sylfaen"/>
        <family val="1"/>
      </rPr>
      <t>ձեռքբերում</t>
    </r>
    <r>
      <rPr>
        <b/>
        <sz val="24"/>
        <color theme="1"/>
        <rFont val="Arial LatArm"/>
        <family val="2"/>
      </rPr>
      <t xml:space="preserve"> /</t>
    </r>
    <r>
      <rPr>
        <b/>
        <sz val="24"/>
        <color theme="1"/>
        <rFont val="Arial Unicode"/>
        <family val="2"/>
        <charset val="204"/>
      </rPr>
      <t>ներառյալ աշխատանքները/</t>
    </r>
    <r>
      <rPr>
        <b/>
        <sz val="24"/>
        <color theme="1"/>
        <rFont val="Arial LatArm"/>
        <family val="2"/>
      </rPr>
      <t xml:space="preserve">  </t>
    </r>
    <r>
      <rPr>
        <b/>
        <i/>
        <sz val="24"/>
        <color theme="1"/>
        <rFont val="Sylfaen"/>
        <family val="1"/>
      </rPr>
      <t>Ավտոմեքենաների</t>
    </r>
    <r>
      <rPr>
        <b/>
        <i/>
        <sz val="24"/>
        <color theme="1"/>
        <rFont val="Arial LatArm"/>
        <family val="2"/>
      </rPr>
      <t xml:space="preserve"> </t>
    </r>
    <r>
      <rPr>
        <b/>
        <i/>
        <sz val="24"/>
        <color theme="1"/>
        <rFont val="Sylfaen"/>
        <family val="1"/>
      </rPr>
      <t>անվանումը</t>
    </r>
  </si>
  <si>
    <t>Ընդամենը 32495400</t>
  </si>
  <si>
    <t>միավորի գին</t>
  </si>
  <si>
    <t>հատ</t>
  </si>
  <si>
    <t>Ավտոպահեստամասերի ձեռք բերման և փոխարինման ծառայություններ ԱՌԱՋԻՆ ՉԱՓԱԲԱԺԻՆ</t>
  </si>
  <si>
    <t>Ավտոպահեստամասերի ձեռք բերման և փոխարինման ծառայություններ        ԵՐԿՐՈՐ ՉԱՓԱԲԱԺԻՆ</t>
  </si>
  <si>
    <t>Ավտոպահեստամասերի ձեռք բերման և փոխարինման ծառայություններ                    ԵՐՐՈՐԴ ՉԱՓԱԲԱԺԻՆ</t>
  </si>
  <si>
    <t>Ավտոպահեստամասերի ձեռք բերման և փոխարինման ծառայություններ                    ՉՈՐՐՈՐԴ ՉԱՓԱԲԱԺԻՆ</t>
  </si>
  <si>
    <t>Ավտոպահեստամասերի ձեռք բերման և փոխարինման ծառայություններ                    ՀԻՆԳԵՐՐՈՐԴ ՉԱՓԱԲԱԺԻՆ</t>
  </si>
  <si>
    <t>էքսկավատոր SOLDBL 385               1 500 000/մեկ միլիոն հինգ հարյուր հազար/</t>
  </si>
  <si>
    <t>,</t>
  </si>
  <si>
    <t>Դիմացի շերեփի ատամ</t>
  </si>
  <si>
    <t>Ավտոպահեստամասերի ձեռք բերման և փոխարինման ծառայություններ                    ՎԵՑԵՐՐՈՐԴ  ՉԱՓԱԲԱԺԻՆ</t>
  </si>
  <si>
    <t>Ավտոպահեստամասերի ձեռք բերման և փոխարինման ծառայություններ        ՅՈԹԵՐՐՈՐԴ ՉԱՓԱԲԱԺԻՆ</t>
  </si>
  <si>
    <t>ՇՄԱՀ-ԱՀՏՍ-ԳՀԾՁԲ-25/19</t>
  </si>
  <si>
    <t>Պայմանգիրը կնքվելու է  գնման գին /500 000/ հինգ  հարյուր հազար/ ՀՀ դրամի չափով</t>
  </si>
  <si>
    <t>Պայմանգիրը կնքվելու է գնման գին /100 000/ մեկ հարյուր հազար/ ՀՀ դրամի չափով</t>
  </si>
  <si>
    <t>Պայմանգիրը կնքվելու է գնման գին՝ 600 000                 / վեց հարյուր հազար/ ՀՀ դրամի չափով/</t>
  </si>
  <si>
    <t>էքսկավատոր SOLDBL 385 պայմանգիրը կնքվելու է՝  /գնման գին/    700 000/յոթ հարյուր հազար/</t>
  </si>
  <si>
    <t>պայմանգիրը կնքվելու է /գնման գին / 600 000 / վեց հարյուր հազար/ ՀՀ դրամի չափով</t>
  </si>
  <si>
    <t>Պայմանգիրը կնքվելու է /գնման գին/ ՝400 000                 չորս հարյուր հազար/ ՀՀ դրամի չափով/</t>
  </si>
  <si>
    <r>
      <t xml:space="preserve">          ԿԱՄԱԶ      </t>
    </r>
    <r>
      <rPr>
        <b/>
        <sz val="22"/>
        <color theme="1"/>
        <rFont val="Calibri"/>
        <family val="2"/>
        <charset val="204"/>
        <scheme val="minor"/>
      </rPr>
      <t xml:space="preserve"> </t>
    </r>
    <r>
      <rPr>
        <b/>
        <sz val="14"/>
        <color theme="1"/>
        <rFont val="Calibri"/>
        <family val="2"/>
        <charset val="204"/>
        <scheme val="minor"/>
      </rPr>
      <t xml:space="preserve"> </t>
    </r>
  </si>
  <si>
    <t>Պայմանգիրը կնքվելու է / գնման գին /800 000/ութ հարյուր հազար/դրամի դիմաց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</si>
</sst>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1"/>
      <color theme="1"/>
      <name val="Calibri"/>
      <family val="2"/>
      <scheme val="minor"/>
    </font>
    <font>
      <sz val="20"/>
      <color theme="1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b/>
      <sz val="10"/>
      <color theme="1"/>
      <name val="Sylfaen"/>
      <family val="1"/>
    </font>
    <font>
      <b/>
      <sz val="12"/>
      <color theme="1"/>
      <name val="Sylfaen"/>
      <family val="1"/>
    </font>
    <font>
      <b/>
      <i/>
      <sz val="11"/>
      <name val="Arial LatArm"/>
      <family val="2"/>
    </font>
    <font>
      <sz val="10"/>
      <name val="Arial LatArm"/>
      <family val="2"/>
    </font>
    <font>
      <b/>
      <sz val="11"/>
      <color theme="1"/>
      <name val="Sylfae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Arial LatArm"/>
      <family val="2"/>
      <charset val="204"/>
    </font>
    <font>
      <b/>
      <sz val="11"/>
      <color theme="1"/>
      <name val="Arial LatArm"/>
      <family val="2"/>
    </font>
    <font>
      <sz val="12"/>
      <color theme="1"/>
      <name val="GHEA Grapalat"/>
      <family val="3"/>
    </font>
    <font>
      <b/>
      <sz val="24"/>
      <color theme="1"/>
      <name val="Sylfaen"/>
      <family val="1"/>
    </font>
    <font>
      <b/>
      <sz val="24"/>
      <color theme="1"/>
      <name val="Arial LatArm"/>
      <family val="2"/>
    </font>
    <font>
      <b/>
      <sz val="24"/>
      <color theme="1"/>
      <name val="Arial Unicode"/>
      <family val="2"/>
      <charset val="204"/>
    </font>
    <font>
      <b/>
      <i/>
      <sz val="24"/>
      <color theme="1"/>
      <name val="Sylfaen"/>
      <family val="1"/>
    </font>
    <font>
      <b/>
      <i/>
      <sz val="24"/>
      <color theme="1"/>
      <name val="Arial LatArm"/>
      <family val="2"/>
    </font>
    <font>
      <sz val="11"/>
      <color theme="0"/>
      <name val="Calibri"/>
      <family val="2"/>
      <scheme val="minor"/>
    </font>
    <font>
      <sz val="22"/>
      <color theme="0"/>
      <name val="Calibri"/>
      <family val="2"/>
      <charset val="204"/>
      <scheme val="minor"/>
    </font>
    <font>
      <b/>
      <i/>
      <sz val="11"/>
      <color theme="0"/>
      <name val="Arial LatArm"/>
      <family val="2"/>
    </font>
    <font>
      <b/>
      <sz val="16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18"/>
      <color rgb="FFFF0000"/>
      <name val="Calibri"/>
      <family val="2"/>
      <charset val="204"/>
      <scheme val="minor"/>
    </font>
    <font>
      <b/>
      <sz val="22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2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2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2" borderId="1" xfId="0" applyFill="1" applyBorder="1"/>
    <xf numFmtId="0" fontId="7" fillId="2" borderId="1" xfId="0" applyFont="1" applyFill="1" applyBorder="1" applyAlignment="1">
      <alignment vertical="center" wrapText="1"/>
    </xf>
    <xf numFmtId="0" fontId="8" fillId="0" borderId="1" xfId="0" applyFont="1" applyBorder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0" fillId="2" borderId="6" xfId="0" applyFill="1" applyBorder="1"/>
    <xf numFmtId="0" fontId="0" fillId="2" borderId="2" xfId="0" applyFill="1" applyBorder="1"/>
    <xf numFmtId="0" fontId="5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0" fillId="2" borderId="4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/>
    <xf numFmtId="0" fontId="0" fillId="2" borderId="0" xfId="0" applyFill="1" applyAlignment="1">
      <alignment vertical="center"/>
    </xf>
    <xf numFmtId="0" fontId="0" fillId="2" borderId="0" xfId="0" applyFill="1" applyAlignment="1"/>
    <xf numFmtId="0" fontId="8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17" fillId="3" borderId="1" xfId="0" applyFont="1" applyFill="1" applyBorder="1" applyAlignment="1">
      <alignment vertical="center"/>
    </xf>
    <xf numFmtId="0" fontId="17" fillId="3" borderId="1" xfId="0" applyFont="1" applyFill="1" applyBorder="1"/>
    <xf numFmtId="0" fontId="17" fillId="0" borderId="0" xfId="0" applyFont="1"/>
    <xf numFmtId="0" fontId="18" fillId="2" borderId="1" xfId="0" applyFont="1" applyFill="1" applyBorder="1"/>
    <xf numFmtId="0" fontId="17" fillId="2" borderId="1" xfId="0" applyFont="1" applyFill="1" applyBorder="1"/>
    <xf numFmtId="0" fontId="1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/>
    <xf numFmtId="0" fontId="17" fillId="0" borderId="3" xfId="0" applyFont="1" applyBorder="1"/>
    <xf numFmtId="0" fontId="20" fillId="0" borderId="0" xfId="0" applyFont="1"/>
    <xf numFmtId="0" fontId="21" fillId="3" borderId="7" xfId="0" applyFont="1" applyFill="1" applyBorder="1"/>
    <xf numFmtId="0" fontId="22" fillId="0" borderId="1" xfId="0" applyFont="1" applyBorder="1"/>
    <xf numFmtId="0" fontId="21" fillId="0" borderId="0" xfId="0" applyFont="1"/>
    <xf numFmtId="0" fontId="21" fillId="0" borderId="7" xfId="0" applyFont="1" applyFill="1" applyBorder="1"/>
    <xf numFmtId="0" fontId="23" fillId="0" borderId="0" xfId="0" applyFont="1"/>
    <xf numFmtId="0" fontId="25" fillId="0" borderId="1" xfId="0" applyFont="1" applyBorder="1"/>
    <xf numFmtId="0" fontId="24" fillId="0" borderId="1" xfId="0" applyFont="1" applyBorder="1"/>
    <xf numFmtId="0" fontId="26" fillId="0" borderId="1" xfId="0" applyFon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0" fontId="21" fillId="3" borderId="1" xfId="0" applyFont="1" applyFill="1" applyBorder="1"/>
    <xf numFmtId="0" fontId="3" fillId="0" borderId="0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11" fillId="2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L1048576"/>
  <sheetViews>
    <sheetView topLeftCell="A44" zoomScale="90" zoomScaleNormal="90" workbookViewId="0">
      <pane xSplit="19620" topLeftCell="AM1"/>
      <selection activeCell="E57" activeCellId="7" sqref="Q57 U57 Y57 AC57 AH59 M57 I57 E57"/>
      <selection pane="topRight" activeCell="F55" sqref="F55"/>
    </sheetView>
  </sheetViews>
  <sheetFormatPr defaultRowHeight="15"/>
  <cols>
    <col min="1" max="1" width="3.85546875" customWidth="1"/>
    <col min="2" max="2" width="39" customWidth="1"/>
    <col min="5" max="5" width="12.5703125" bestFit="1" customWidth="1"/>
    <col min="6" max="6" width="35" customWidth="1"/>
    <col min="9" max="9" width="13.5703125" bestFit="1" customWidth="1"/>
    <col min="10" max="10" width="29.5703125" customWidth="1"/>
    <col min="13" max="13" width="12.5703125" bestFit="1" customWidth="1"/>
    <col min="14" max="14" width="27.28515625" customWidth="1"/>
    <col min="18" max="18" width="28.85546875" customWidth="1"/>
    <col min="21" max="21" width="12.5703125" bestFit="1" customWidth="1"/>
    <col min="22" max="22" width="29.42578125" customWidth="1"/>
    <col min="25" max="25" width="12.5703125" customWidth="1"/>
    <col min="26" max="26" width="22.5703125" customWidth="1"/>
    <col min="29" max="29" width="16.7109375" customWidth="1"/>
    <col min="30" max="30" width="30.5703125" customWidth="1"/>
    <col min="31" max="31" width="0.140625" customWidth="1"/>
    <col min="34" max="34" width="19.7109375" customWidth="1"/>
    <col min="35" max="35" width="27.7109375" style="39" hidden="1" customWidth="1"/>
    <col min="36" max="38" width="9.140625" style="39" hidden="1" customWidth="1"/>
  </cols>
  <sheetData>
    <row r="1" spans="1:38" ht="17.25">
      <c r="A1" s="30" t="s">
        <v>216</v>
      </c>
      <c r="B1" s="31"/>
      <c r="C1" s="32"/>
      <c r="D1" s="32"/>
      <c r="E1" s="32"/>
    </row>
    <row r="2" spans="1:38" ht="67.5" customHeight="1">
      <c r="A2" s="61" t="s">
        <v>217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</row>
    <row r="3" spans="1:38" ht="71.25" customHeight="1">
      <c r="A3" s="12" t="s">
        <v>207</v>
      </c>
      <c r="B3" s="11" t="s">
        <v>226</v>
      </c>
      <c r="C3" s="13" t="s">
        <v>53</v>
      </c>
      <c r="D3" s="14" t="s">
        <v>210</v>
      </c>
      <c r="E3" s="13" t="s">
        <v>209</v>
      </c>
      <c r="F3" s="5" t="s">
        <v>206</v>
      </c>
      <c r="G3" s="8" t="s">
        <v>53</v>
      </c>
      <c r="H3" s="9" t="s">
        <v>208</v>
      </c>
      <c r="I3" s="8" t="s">
        <v>209</v>
      </c>
      <c r="J3" s="20" t="s">
        <v>88</v>
      </c>
      <c r="K3" s="15"/>
      <c r="L3" s="15"/>
      <c r="M3" s="16"/>
      <c r="N3" s="27" t="s">
        <v>211</v>
      </c>
      <c r="O3" s="28"/>
      <c r="P3" s="28"/>
      <c r="Q3" s="29"/>
      <c r="R3" s="22" t="s">
        <v>212</v>
      </c>
      <c r="S3" s="23"/>
      <c r="T3" s="24"/>
      <c r="U3" s="1"/>
      <c r="V3" s="34" t="s">
        <v>213</v>
      </c>
      <c r="W3" s="34"/>
      <c r="X3" s="34"/>
      <c r="Y3" s="34"/>
      <c r="Z3" s="35" t="s">
        <v>214</v>
      </c>
      <c r="AA3" s="35"/>
      <c r="AB3" s="35"/>
      <c r="AC3" s="35"/>
      <c r="AD3" s="36" t="s">
        <v>193</v>
      </c>
      <c r="AE3" s="10"/>
      <c r="AF3" s="10"/>
      <c r="AG3" s="10"/>
      <c r="AH3" s="10"/>
      <c r="AI3" s="40" t="s">
        <v>215</v>
      </c>
      <c r="AJ3" s="41"/>
      <c r="AK3" s="41"/>
      <c r="AL3" s="41"/>
    </row>
    <row r="4" spans="1:38" ht="30" customHeight="1">
      <c r="A4" s="1">
        <v>1</v>
      </c>
      <c r="B4" s="1" t="s">
        <v>0</v>
      </c>
      <c r="C4" s="1">
        <v>50</v>
      </c>
      <c r="D4" s="1">
        <v>4000</v>
      </c>
      <c r="E4" s="1">
        <f>C4*D4</f>
        <v>200000</v>
      </c>
      <c r="F4" s="6"/>
      <c r="G4" s="1">
        <v>60</v>
      </c>
      <c r="H4" s="1">
        <v>2200</v>
      </c>
      <c r="I4" s="1">
        <f>G4*H4</f>
        <v>132000</v>
      </c>
      <c r="J4" s="17"/>
      <c r="K4" s="18" t="s">
        <v>53</v>
      </c>
      <c r="L4" s="19" t="s">
        <v>208</v>
      </c>
      <c r="M4" s="18" t="s">
        <v>209</v>
      </c>
      <c r="N4" s="17"/>
      <c r="O4" s="18" t="s">
        <v>53</v>
      </c>
      <c r="P4" s="19" t="s">
        <v>208</v>
      </c>
      <c r="Q4" s="18" t="s">
        <v>209</v>
      </c>
      <c r="R4" s="17"/>
      <c r="S4" s="18" t="s">
        <v>53</v>
      </c>
      <c r="T4" s="9" t="s">
        <v>208</v>
      </c>
      <c r="U4" s="8" t="s">
        <v>209</v>
      </c>
      <c r="V4" s="17"/>
      <c r="W4" s="18" t="s">
        <v>53</v>
      </c>
      <c r="X4" s="9" t="s">
        <v>208</v>
      </c>
      <c r="Y4" s="8" t="s">
        <v>209</v>
      </c>
      <c r="Z4" s="17"/>
      <c r="AA4" s="18" t="s">
        <v>53</v>
      </c>
      <c r="AB4" s="9" t="s">
        <v>208</v>
      </c>
      <c r="AC4" s="8" t="s">
        <v>209</v>
      </c>
      <c r="AD4" s="25"/>
      <c r="AE4" s="37" t="s">
        <v>53</v>
      </c>
      <c r="AF4" s="8" t="s">
        <v>53</v>
      </c>
      <c r="AG4" s="26" t="s">
        <v>208</v>
      </c>
      <c r="AH4" s="8" t="s">
        <v>209</v>
      </c>
      <c r="AI4" s="42"/>
      <c r="AJ4" s="43" t="s">
        <v>53</v>
      </c>
      <c r="AK4" s="44" t="s">
        <v>208</v>
      </c>
      <c r="AL4" s="43" t="s">
        <v>209</v>
      </c>
    </row>
    <row r="5" spans="1:38">
      <c r="A5" s="1">
        <v>2</v>
      </c>
      <c r="B5" s="1" t="s">
        <v>1</v>
      </c>
      <c r="C5" s="1">
        <v>4</v>
      </c>
      <c r="D5" s="1">
        <v>10000</v>
      </c>
      <c r="E5" s="1">
        <f t="shared" ref="E5:E17" si="0">C5*D5</f>
        <v>40000</v>
      </c>
      <c r="F5" s="7" t="s">
        <v>0</v>
      </c>
      <c r="G5" s="1">
        <v>4</v>
      </c>
      <c r="H5" s="1">
        <v>6000</v>
      </c>
      <c r="I5" s="1">
        <f t="shared" ref="I5:I45" si="1">G5*H5</f>
        <v>24000</v>
      </c>
      <c r="J5" s="1" t="s">
        <v>89</v>
      </c>
      <c r="K5" s="21">
        <v>32</v>
      </c>
      <c r="L5" s="21">
        <v>2200</v>
      </c>
      <c r="M5" s="21">
        <f>K5*L5</f>
        <v>70400</v>
      </c>
      <c r="N5" s="1" t="s">
        <v>107</v>
      </c>
      <c r="O5" s="1">
        <v>60</v>
      </c>
      <c r="P5" s="1">
        <v>2200</v>
      </c>
      <c r="Q5" s="1">
        <f>O5*P5</f>
        <v>132000</v>
      </c>
      <c r="R5" s="1" t="s">
        <v>128</v>
      </c>
      <c r="S5" s="1">
        <v>30</v>
      </c>
      <c r="T5" s="1">
        <v>4000</v>
      </c>
      <c r="U5" s="1">
        <f>S5*T5</f>
        <v>120000</v>
      </c>
      <c r="V5" s="1" t="s">
        <v>54</v>
      </c>
      <c r="W5" s="1">
        <v>100</v>
      </c>
      <c r="X5" s="1">
        <v>2300</v>
      </c>
      <c r="Y5" s="1">
        <f>W5*X5</f>
        <v>230000</v>
      </c>
      <c r="Z5" s="1" t="s">
        <v>54</v>
      </c>
      <c r="AA5" s="1">
        <v>40</v>
      </c>
      <c r="AB5" s="1">
        <v>4000</v>
      </c>
      <c r="AC5" s="1">
        <f>AA5*AB5</f>
        <v>160000</v>
      </c>
      <c r="AD5" s="1" t="s">
        <v>54</v>
      </c>
      <c r="AE5" s="38">
        <v>150</v>
      </c>
      <c r="AF5" s="57">
        <f>AE5+AJ5</f>
        <v>225</v>
      </c>
      <c r="AG5" s="57">
        <v>3200</v>
      </c>
      <c r="AH5" s="57">
        <f>AG5*AF5</f>
        <v>720000</v>
      </c>
      <c r="AI5" s="45" t="s">
        <v>54</v>
      </c>
      <c r="AJ5" s="45">
        <v>75</v>
      </c>
      <c r="AK5" s="45">
        <v>3200</v>
      </c>
      <c r="AL5" s="45">
        <f>AJ5*AK5</f>
        <v>240000</v>
      </c>
    </row>
    <row r="6" spans="1:38">
      <c r="A6" s="1">
        <v>3</v>
      </c>
      <c r="B6" s="1" t="s">
        <v>2</v>
      </c>
      <c r="C6" s="1">
        <v>12</v>
      </c>
      <c r="D6" s="1">
        <v>5000</v>
      </c>
      <c r="E6" s="1">
        <f t="shared" si="0"/>
        <v>60000</v>
      </c>
      <c r="F6" s="1" t="s">
        <v>55</v>
      </c>
      <c r="G6" s="1">
        <v>4</v>
      </c>
      <c r="H6" s="1">
        <v>4000</v>
      </c>
      <c r="I6" s="1">
        <f t="shared" si="1"/>
        <v>16000</v>
      </c>
      <c r="J6" s="1" t="s">
        <v>90</v>
      </c>
      <c r="K6" s="21">
        <v>5</v>
      </c>
      <c r="L6" s="21">
        <v>2300</v>
      </c>
      <c r="M6" s="21">
        <f t="shared" ref="M6:M44" si="2">K6*L6</f>
        <v>11500</v>
      </c>
      <c r="N6" s="1" t="s">
        <v>108</v>
      </c>
      <c r="O6" s="1">
        <v>4</v>
      </c>
      <c r="P6" s="1">
        <v>6000</v>
      </c>
      <c r="Q6" s="1">
        <f t="shared" ref="Q6:Q47" si="3">O6*P6</f>
        <v>24000</v>
      </c>
      <c r="R6" s="1" t="s">
        <v>55</v>
      </c>
      <c r="S6" s="1">
        <v>4</v>
      </c>
      <c r="T6" s="1">
        <v>4000</v>
      </c>
      <c r="U6" s="1">
        <f t="shared" ref="U6:U48" si="4">S6*T6</f>
        <v>16000</v>
      </c>
      <c r="V6" s="1" t="s">
        <v>55</v>
      </c>
      <c r="W6" s="1">
        <v>8</v>
      </c>
      <c r="X6" s="1">
        <v>2800</v>
      </c>
      <c r="Y6" s="1">
        <f t="shared" ref="Y6:Y49" si="5">W6*X6</f>
        <v>22400</v>
      </c>
      <c r="Z6" s="1" t="s">
        <v>55</v>
      </c>
      <c r="AA6" s="1">
        <v>8</v>
      </c>
      <c r="AB6" s="1">
        <v>6000</v>
      </c>
      <c r="AC6" s="1">
        <f t="shared" ref="AC6:AC33" si="6">AA6*AB6</f>
        <v>48000</v>
      </c>
      <c r="AD6" s="1" t="s">
        <v>55</v>
      </c>
      <c r="AE6" s="38">
        <v>6</v>
      </c>
      <c r="AF6" s="57">
        <f t="shared" ref="AF6:AF54" si="7">AE6+AJ6</f>
        <v>9</v>
      </c>
      <c r="AG6" s="57">
        <v>5000</v>
      </c>
      <c r="AH6" s="57">
        <f>AG6*AF6</f>
        <v>45000</v>
      </c>
      <c r="AI6" s="45" t="s">
        <v>55</v>
      </c>
      <c r="AJ6" s="45">
        <v>3</v>
      </c>
      <c r="AK6" s="45">
        <v>5000</v>
      </c>
      <c r="AL6" s="45">
        <f t="shared" ref="AL6:AL58" si="8">AJ6*AK6</f>
        <v>15000</v>
      </c>
    </row>
    <row r="7" spans="1:38">
      <c r="A7" s="1">
        <v>4</v>
      </c>
      <c r="B7" s="1" t="s">
        <v>3</v>
      </c>
      <c r="C7" s="1">
        <v>1</v>
      </c>
      <c r="D7" s="1">
        <v>15000</v>
      </c>
      <c r="E7" s="1">
        <f t="shared" si="0"/>
        <v>15000</v>
      </c>
      <c r="F7" s="1" t="s">
        <v>56</v>
      </c>
      <c r="G7" s="1">
        <v>4</v>
      </c>
      <c r="H7" s="1">
        <v>6000</v>
      </c>
      <c r="I7" s="1">
        <f t="shared" si="1"/>
        <v>24000</v>
      </c>
      <c r="J7" s="1" t="s">
        <v>60</v>
      </c>
      <c r="K7" s="21">
        <v>3</v>
      </c>
      <c r="L7" s="21">
        <v>2300</v>
      </c>
      <c r="M7" s="21">
        <f t="shared" si="2"/>
        <v>6900</v>
      </c>
      <c r="N7" s="1" t="s">
        <v>109</v>
      </c>
      <c r="O7" s="1">
        <v>4</v>
      </c>
      <c r="P7" s="1">
        <v>7000</v>
      </c>
      <c r="Q7" s="1">
        <f t="shared" si="3"/>
        <v>28000</v>
      </c>
      <c r="R7" s="1" t="s">
        <v>5</v>
      </c>
      <c r="S7" s="1">
        <v>4</v>
      </c>
      <c r="T7" s="1">
        <v>4000</v>
      </c>
      <c r="U7" s="1">
        <f t="shared" si="4"/>
        <v>16000</v>
      </c>
      <c r="V7" s="1" t="s">
        <v>57</v>
      </c>
      <c r="W7" s="1">
        <v>8</v>
      </c>
      <c r="X7" s="1">
        <v>4000</v>
      </c>
      <c r="Y7" s="1">
        <f t="shared" si="5"/>
        <v>32000</v>
      </c>
      <c r="Z7" s="1" t="s">
        <v>6</v>
      </c>
      <c r="AA7" s="1">
        <v>64</v>
      </c>
      <c r="AB7" s="1">
        <v>1000</v>
      </c>
      <c r="AC7" s="1">
        <f t="shared" si="6"/>
        <v>64000</v>
      </c>
      <c r="AD7" s="1" t="s">
        <v>56</v>
      </c>
      <c r="AE7" s="38">
        <v>6</v>
      </c>
      <c r="AF7" s="57">
        <f t="shared" si="7"/>
        <v>9</v>
      </c>
      <c r="AG7" s="57">
        <v>15000</v>
      </c>
      <c r="AH7" s="57">
        <f t="shared" ref="AH7:AH54" si="9">AG7*AF7</f>
        <v>135000</v>
      </c>
      <c r="AI7" s="45" t="s">
        <v>56</v>
      </c>
      <c r="AJ7" s="45">
        <v>3</v>
      </c>
      <c r="AK7" s="45">
        <v>15000</v>
      </c>
      <c r="AL7" s="45">
        <f t="shared" si="8"/>
        <v>45000</v>
      </c>
    </row>
    <row r="8" spans="1:38">
      <c r="A8" s="1">
        <v>5</v>
      </c>
      <c r="B8" s="1" t="s">
        <v>4</v>
      </c>
      <c r="C8" s="1">
        <v>4</v>
      </c>
      <c r="D8" s="1">
        <v>15000</v>
      </c>
      <c r="E8" s="1">
        <f t="shared" si="0"/>
        <v>60000</v>
      </c>
      <c r="F8" s="1" t="s">
        <v>57</v>
      </c>
      <c r="G8" s="1">
        <v>4</v>
      </c>
      <c r="H8" s="1">
        <v>7000</v>
      </c>
      <c r="I8" s="1">
        <f t="shared" si="1"/>
        <v>28000</v>
      </c>
      <c r="J8" s="1" t="s">
        <v>61</v>
      </c>
      <c r="K8" s="21">
        <v>2</v>
      </c>
      <c r="L8" s="21">
        <v>2000</v>
      </c>
      <c r="M8" s="21">
        <f t="shared" si="2"/>
        <v>4000</v>
      </c>
      <c r="N8" s="1" t="s">
        <v>57</v>
      </c>
      <c r="O8" s="1">
        <v>4</v>
      </c>
      <c r="P8" s="1">
        <v>11000</v>
      </c>
      <c r="Q8" s="1">
        <f t="shared" si="3"/>
        <v>44000</v>
      </c>
      <c r="R8" s="1" t="s">
        <v>16</v>
      </c>
      <c r="S8" s="1">
        <v>4</v>
      </c>
      <c r="T8" s="1">
        <v>5000</v>
      </c>
      <c r="U8" s="1">
        <f t="shared" si="4"/>
        <v>20000</v>
      </c>
      <c r="V8" s="1" t="s">
        <v>59</v>
      </c>
      <c r="W8" s="1">
        <v>8</v>
      </c>
      <c r="X8" s="1">
        <v>4400</v>
      </c>
      <c r="Y8" s="1">
        <f t="shared" si="5"/>
        <v>35200</v>
      </c>
      <c r="Z8" s="1" t="s">
        <v>57</v>
      </c>
      <c r="AA8" s="1">
        <v>8</v>
      </c>
      <c r="AB8" s="1">
        <v>8000</v>
      </c>
      <c r="AC8" s="1">
        <f t="shared" si="6"/>
        <v>64000</v>
      </c>
      <c r="AD8" s="1" t="s">
        <v>57</v>
      </c>
      <c r="AE8" s="38">
        <v>12</v>
      </c>
      <c r="AF8" s="57">
        <f t="shared" si="7"/>
        <v>18</v>
      </c>
      <c r="AG8" s="57">
        <v>13000</v>
      </c>
      <c r="AH8" s="57">
        <f t="shared" si="9"/>
        <v>234000</v>
      </c>
      <c r="AI8" s="45" t="s">
        <v>57</v>
      </c>
      <c r="AJ8" s="45">
        <v>6</v>
      </c>
      <c r="AK8" s="45">
        <v>13000</v>
      </c>
      <c r="AL8" s="45">
        <f t="shared" si="8"/>
        <v>78000</v>
      </c>
    </row>
    <row r="9" spans="1:38">
      <c r="A9" s="1">
        <v>6</v>
      </c>
      <c r="B9" s="1" t="s">
        <v>5</v>
      </c>
      <c r="C9" s="1">
        <v>4</v>
      </c>
      <c r="D9" s="1">
        <v>20000</v>
      </c>
      <c r="E9" s="1">
        <f t="shared" si="0"/>
        <v>80000</v>
      </c>
      <c r="F9" s="1" t="s">
        <v>5</v>
      </c>
      <c r="G9" s="1">
        <v>4</v>
      </c>
      <c r="H9" s="1">
        <v>6000</v>
      </c>
      <c r="I9" s="1">
        <f t="shared" si="1"/>
        <v>24000</v>
      </c>
      <c r="J9" s="1" t="s">
        <v>6</v>
      </c>
      <c r="K9" s="21">
        <v>20</v>
      </c>
      <c r="L9" s="21">
        <v>1000</v>
      </c>
      <c r="M9" s="21">
        <f t="shared" si="2"/>
        <v>20000</v>
      </c>
      <c r="N9" s="1" t="s">
        <v>110</v>
      </c>
      <c r="O9" s="1">
        <v>4</v>
      </c>
      <c r="P9" s="1">
        <v>17000</v>
      </c>
      <c r="Q9" s="1">
        <f t="shared" si="3"/>
        <v>68000</v>
      </c>
      <c r="R9" s="1" t="s">
        <v>6</v>
      </c>
      <c r="S9" s="1">
        <v>35</v>
      </c>
      <c r="T9" s="1">
        <v>1000</v>
      </c>
      <c r="U9" s="1">
        <f t="shared" si="4"/>
        <v>35000</v>
      </c>
      <c r="V9" s="1" t="s">
        <v>150</v>
      </c>
      <c r="W9" s="1">
        <v>8</v>
      </c>
      <c r="X9" s="1">
        <v>4400</v>
      </c>
      <c r="Y9" s="1">
        <f t="shared" si="5"/>
        <v>35200</v>
      </c>
      <c r="Z9" s="1" t="s">
        <v>5</v>
      </c>
      <c r="AA9" s="1">
        <v>8</v>
      </c>
      <c r="AB9" s="1">
        <v>18000</v>
      </c>
      <c r="AC9" s="1">
        <f t="shared" si="6"/>
        <v>144000</v>
      </c>
      <c r="AD9" s="1" t="s">
        <v>5</v>
      </c>
      <c r="AE9" s="38">
        <v>6</v>
      </c>
      <c r="AF9" s="57">
        <f t="shared" si="7"/>
        <v>9</v>
      </c>
      <c r="AG9" s="57">
        <v>17000</v>
      </c>
      <c r="AH9" s="57">
        <f t="shared" si="9"/>
        <v>153000</v>
      </c>
      <c r="AI9" s="45" t="s">
        <v>5</v>
      </c>
      <c r="AJ9" s="45">
        <v>3</v>
      </c>
      <c r="AK9" s="45">
        <v>17000</v>
      </c>
      <c r="AL9" s="45">
        <f t="shared" si="8"/>
        <v>51000</v>
      </c>
    </row>
    <row r="10" spans="1:38">
      <c r="A10" s="1">
        <v>7</v>
      </c>
      <c r="B10" s="1" t="s">
        <v>6</v>
      </c>
      <c r="C10" s="1">
        <v>15</v>
      </c>
      <c r="D10" s="1">
        <v>1000</v>
      </c>
      <c r="E10" s="1">
        <f t="shared" si="0"/>
        <v>15000</v>
      </c>
      <c r="F10" s="1" t="s">
        <v>58</v>
      </c>
      <c r="G10" s="1">
        <v>10</v>
      </c>
      <c r="H10" s="1">
        <v>2300</v>
      </c>
      <c r="I10" s="1">
        <f t="shared" si="1"/>
        <v>23000</v>
      </c>
      <c r="J10" s="1" t="s">
        <v>55</v>
      </c>
      <c r="K10" s="21">
        <v>4</v>
      </c>
      <c r="L10" s="21">
        <v>3000</v>
      </c>
      <c r="M10" s="21">
        <f t="shared" si="2"/>
        <v>12000</v>
      </c>
      <c r="N10" s="1" t="s">
        <v>111</v>
      </c>
      <c r="O10" s="1">
        <v>10</v>
      </c>
      <c r="P10" s="1">
        <v>4400</v>
      </c>
      <c r="Q10" s="1">
        <f t="shared" si="3"/>
        <v>44000</v>
      </c>
      <c r="R10" s="1" t="s">
        <v>59</v>
      </c>
      <c r="S10" s="1">
        <v>3</v>
      </c>
      <c r="T10" s="1">
        <v>6000</v>
      </c>
      <c r="U10" s="1">
        <f t="shared" si="4"/>
        <v>18000</v>
      </c>
      <c r="V10" s="1" t="s">
        <v>5</v>
      </c>
      <c r="W10" s="1">
        <v>8</v>
      </c>
      <c r="X10" s="1">
        <v>2000</v>
      </c>
      <c r="Y10" s="1">
        <f t="shared" si="5"/>
        <v>16000</v>
      </c>
      <c r="Z10" s="1" t="s">
        <v>174</v>
      </c>
      <c r="AA10" s="1">
        <v>8</v>
      </c>
      <c r="AB10" s="1">
        <v>135000</v>
      </c>
      <c r="AC10" s="1">
        <f t="shared" si="6"/>
        <v>1080000</v>
      </c>
      <c r="AD10" s="1" t="s">
        <v>58</v>
      </c>
      <c r="AE10" s="38">
        <v>6</v>
      </c>
      <c r="AF10" s="57">
        <f t="shared" si="7"/>
        <v>9</v>
      </c>
      <c r="AG10" s="57">
        <v>9000</v>
      </c>
      <c r="AH10" s="57">
        <f t="shared" si="9"/>
        <v>81000</v>
      </c>
      <c r="AI10" s="45" t="s">
        <v>58</v>
      </c>
      <c r="AJ10" s="45">
        <v>3</v>
      </c>
      <c r="AK10" s="45">
        <v>9000</v>
      </c>
      <c r="AL10" s="45">
        <f t="shared" si="8"/>
        <v>27000</v>
      </c>
    </row>
    <row r="11" spans="1:38">
      <c r="A11" s="1">
        <v>8</v>
      </c>
      <c r="B11" s="1" t="s">
        <v>7</v>
      </c>
      <c r="C11" s="1">
        <v>14</v>
      </c>
      <c r="D11" s="1">
        <v>5000</v>
      </c>
      <c r="E11" s="1">
        <f t="shared" si="0"/>
        <v>70000</v>
      </c>
      <c r="F11" s="1" t="s">
        <v>59</v>
      </c>
      <c r="G11" s="1">
        <v>12</v>
      </c>
      <c r="H11" s="1">
        <v>2300</v>
      </c>
      <c r="I11" s="1">
        <f t="shared" si="1"/>
        <v>27600</v>
      </c>
      <c r="J11" s="1" t="s">
        <v>57</v>
      </c>
      <c r="K11" s="21">
        <v>4</v>
      </c>
      <c r="L11" s="21">
        <v>3000</v>
      </c>
      <c r="M11" s="21">
        <f t="shared" si="2"/>
        <v>12000</v>
      </c>
      <c r="N11" s="1" t="s">
        <v>60</v>
      </c>
      <c r="O11" s="1">
        <v>12</v>
      </c>
      <c r="P11" s="1">
        <v>4400</v>
      </c>
      <c r="Q11" s="1">
        <f t="shared" si="3"/>
        <v>52800</v>
      </c>
      <c r="R11" s="1" t="s">
        <v>60</v>
      </c>
      <c r="S11" s="1">
        <v>1</v>
      </c>
      <c r="T11" s="1">
        <v>6000</v>
      </c>
      <c r="U11" s="1">
        <f t="shared" si="4"/>
        <v>6000</v>
      </c>
      <c r="V11" s="1" t="s">
        <v>62</v>
      </c>
      <c r="W11" s="1">
        <v>4</v>
      </c>
      <c r="X11" s="1">
        <v>10000</v>
      </c>
      <c r="Y11" s="1">
        <f t="shared" si="5"/>
        <v>40000</v>
      </c>
      <c r="Z11" s="1" t="s">
        <v>175</v>
      </c>
      <c r="AA11" s="1">
        <v>8</v>
      </c>
      <c r="AB11" s="1">
        <v>170000</v>
      </c>
      <c r="AC11" s="1">
        <f t="shared" si="6"/>
        <v>1360000</v>
      </c>
      <c r="AD11" s="1" t="s">
        <v>59</v>
      </c>
      <c r="AE11" s="38">
        <v>18</v>
      </c>
      <c r="AF11" s="57">
        <f t="shared" si="7"/>
        <v>27</v>
      </c>
      <c r="AG11" s="57">
        <v>4400</v>
      </c>
      <c r="AH11" s="57">
        <f t="shared" si="9"/>
        <v>118800</v>
      </c>
      <c r="AI11" s="45" t="s">
        <v>59</v>
      </c>
      <c r="AJ11" s="45">
        <v>9</v>
      </c>
      <c r="AK11" s="45">
        <v>4400</v>
      </c>
      <c r="AL11" s="45">
        <f t="shared" si="8"/>
        <v>39600</v>
      </c>
    </row>
    <row r="12" spans="1:38">
      <c r="A12" s="1">
        <v>9</v>
      </c>
      <c r="B12" s="1" t="s">
        <v>8</v>
      </c>
      <c r="C12" s="1">
        <v>9</v>
      </c>
      <c r="D12" s="1">
        <v>5000</v>
      </c>
      <c r="E12" s="1">
        <f t="shared" si="0"/>
        <v>45000</v>
      </c>
      <c r="F12" s="1" t="s">
        <v>60</v>
      </c>
      <c r="G12" s="1">
        <v>1</v>
      </c>
      <c r="H12" s="1">
        <v>1700</v>
      </c>
      <c r="I12" s="1">
        <f t="shared" si="1"/>
        <v>1700</v>
      </c>
      <c r="J12" s="1" t="s">
        <v>5</v>
      </c>
      <c r="K12" s="21">
        <v>4</v>
      </c>
      <c r="L12" s="21">
        <v>4000</v>
      </c>
      <c r="M12" s="21">
        <f t="shared" si="2"/>
        <v>16000</v>
      </c>
      <c r="N12" s="1" t="s">
        <v>11</v>
      </c>
      <c r="O12" s="1">
        <v>80</v>
      </c>
      <c r="P12" s="1">
        <v>1800</v>
      </c>
      <c r="Q12" s="1">
        <f t="shared" si="3"/>
        <v>144000</v>
      </c>
      <c r="R12" s="1" t="s">
        <v>61</v>
      </c>
      <c r="S12" s="1">
        <v>2</v>
      </c>
      <c r="T12" s="1">
        <v>2300</v>
      </c>
      <c r="U12" s="1">
        <f t="shared" si="4"/>
        <v>4600</v>
      </c>
      <c r="V12" s="1" t="s">
        <v>152</v>
      </c>
      <c r="W12" s="1">
        <v>50</v>
      </c>
      <c r="X12" s="1">
        <v>1000</v>
      </c>
      <c r="Y12" s="1">
        <f t="shared" si="5"/>
        <v>50000</v>
      </c>
      <c r="Z12" s="1" t="s">
        <v>176</v>
      </c>
      <c r="AA12" s="1">
        <v>8</v>
      </c>
      <c r="AB12" s="1">
        <v>8000</v>
      </c>
      <c r="AC12" s="1">
        <f t="shared" si="6"/>
        <v>64000</v>
      </c>
      <c r="AD12" s="1" t="s">
        <v>60</v>
      </c>
      <c r="AE12" s="38">
        <v>16</v>
      </c>
      <c r="AF12" s="57">
        <f t="shared" si="7"/>
        <v>24</v>
      </c>
      <c r="AG12" s="57">
        <v>4400</v>
      </c>
      <c r="AH12" s="57">
        <f t="shared" si="9"/>
        <v>105600</v>
      </c>
      <c r="AI12" s="45" t="s">
        <v>60</v>
      </c>
      <c r="AJ12" s="45">
        <v>8</v>
      </c>
      <c r="AK12" s="45">
        <v>4400</v>
      </c>
      <c r="AL12" s="45">
        <f t="shared" si="8"/>
        <v>35200</v>
      </c>
    </row>
    <row r="13" spans="1:38">
      <c r="A13" s="1">
        <v>10</v>
      </c>
      <c r="B13" s="1" t="s">
        <v>9</v>
      </c>
      <c r="C13" s="1">
        <v>5</v>
      </c>
      <c r="D13" s="1">
        <v>5000</v>
      </c>
      <c r="E13" s="1">
        <f t="shared" si="0"/>
        <v>25000</v>
      </c>
      <c r="F13" s="1" t="s">
        <v>61</v>
      </c>
      <c r="G13" s="1">
        <v>30</v>
      </c>
      <c r="H13" s="1">
        <v>1000</v>
      </c>
      <c r="I13" s="1">
        <f t="shared" si="1"/>
        <v>30000</v>
      </c>
      <c r="J13" s="1" t="s">
        <v>62</v>
      </c>
      <c r="K13" s="21">
        <v>4</v>
      </c>
      <c r="L13" s="21">
        <v>75000</v>
      </c>
      <c r="M13" s="21">
        <f t="shared" si="2"/>
        <v>300000</v>
      </c>
      <c r="N13" s="1" t="s">
        <v>61</v>
      </c>
      <c r="O13" s="1">
        <v>2</v>
      </c>
      <c r="P13" s="1">
        <v>2000</v>
      </c>
      <c r="Q13" s="1">
        <f t="shared" si="3"/>
        <v>4000</v>
      </c>
      <c r="R13" s="1" t="s">
        <v>57</v>
      </c>
      <c r="S13" s="1">
        <v>4</v>
      </c>
      <c r="T13" s="1">
        <v>6000</v>
      </c>
      <c r="U13" s="1">
        <f t="shared" si="4"/>
        <v>24000</v>
      </c>
      <c r="V13" s="1" t="s">
        <v>151</v>
      </c>
      <c r="W13" s="1">
        <v>60</v>
      </c>
      <c r="X13" s="1">
        <v>1800</v>
      </c>
      <c r="Y13" s="1">
        <f t="shared" si="5"/>
        <v>108000</v>
      </c>
      <c r="Z13" s="1" t="s">
        <v>15</v>
      </c>
      <c r="AA13" s="1">
        <v>2</v>
      </c>
      <c r="AB13" s="1">
        <v>6000</v>
      </c>
      <c r="AC13" s="1">
        <f t="shared" si="6"/>
        <v>12000</v>
      </c>
      <c r="AD13" s="1" t="s">
        <v>61</v>
      </c>
      <c r="AE13" s="38">
        <v>10</v>
      </c>
      <c r="AF13" s="57">
        <f t="shared" si="7"/>
        <v>15</v>
      </c>
      <c r="AG13" s="57">
        <v>2000</v>
      </c>
      <c r="AH13" s="57">
        <f t="shared" si="9"/>
        <v>30000</v>
      </c>
      <c r="AI13" s="45" t="s">
        <v>61</v>
      </c>
      <c r="AJ13" s="45">
        <v>5</v>
      </c>
      <c r="AK13" s="45">
        <v>2000</v>
      </c>
      <c r="AL13" s="45">
        <f t="shared" si="8"/>
        <v>10000</v>
      </c>
    </row>
    <row r="14" spans="1:38">
      <c r="A14" s="1">
        <v>11</v>
      </c>
      <c r="B14" s="1" t="s">
        <v>10</v>
      </c>
      <c r="C14" s="1">
        <v>13</v>
      </c>
      <c r="D14" s="1">
        <v>5000</v>
      </c>
      <c r="E14" s="1">
        <f t="shared" si="0"/>
        <v>65000</v>
      </c>
      <c r="F14" s="1" t="s">
        <v>6</v>
      </c>
      <c r="G14" s="1">
        <v>4</v>
      </c>
      <c r="H14" s="1">
        <v>9000</v>
      </c>
      <c r="I14" s="1">
        <f t="shared" si="1"/>
        <v>36000</v>
      </c>
      <c r="J14" s="1" t="s">
        <v>91</v>
      </c>
      <c r="K14" s="21">
        <v>4</v>
      </c>
      <c r="L14" s="21">
        <v>28000</v>
      </c>
      <c r="M14" s="21">
        <f t="shared" si="2"/>
        <v>112000</v>
      </c>
      <c r="N14" s="1" t="s">
        <v>6</v>
      </c>
      <c r="O14" s="1">
        <v>30</v>
      </c>
      <c r="P14" s="1">
        <v>1000</v>
      </c>
      <c r="Q14" s="1">
        <f t="shared" si="3"/>
        <v>30000</v>
      </c>
      <c r="R14" s="1" t="s">
        <v>62</v>
      </c>
      <c r="S14" s="1">
        <v>4</v>
      </c>
      <c r="T14" s="1">
        <v>8000</v>
      </c>
      <c r="U14" s="1">
        <f t="shared" si="4"/>
        <v>32000</v>
      </c>
      <c r="V14" s="1" t="s">
        <v>153</v>
      </c>
      <c r="W14" s="1">
        <v>4</v>
      </c>
      <c r="X14" s="1">
        <v>50000</v>
      </c>
      <c r="Y14" s="1">
        <f t="shared" si="5"/>
        <v>200000</v>
      </c>
      <c r="Z14" s="1" t="s">
        <v>67</v>
      </c>
      <c r="AA14" s="1">
        <v>20</v>
      </c>
      <c r="AB14" s="1">
        <v>1000</v>
      </c>
      <c r="AC14" s="1">
        <f t="shared" si="6"/>
        <v>20000</v>
      </c>
      <c r="AD14" s="1" t="s">
        <v>6</v>
      </c>
      <c r="AE14" s="38">
        <v>160</v>
      </c>
      <c r="AF14" s="57">
        <f t="shared" si="7"/>
        <v>240</v>
      </c>
      <c r="AG14" s="57">
        <v>1000</v>
      </c>
      <c r="AH14" s="57">
        <f t="shared" si="9"/>
        <v>240000</v>
      </c>
      <c r="AI14" s="45" t="s">
        <v>6</v>
      </c>
      <c r="AJ14" s="45">
        <v>80</v>
      </c>
      <c r="AK14" s="45">
        <v>1000</v>
      </c>
      <c r="AL14" s="45">
        <f t="shared" si="8"/>
        <v>80000</v>
      </c>
    </row>
    <row r="15" spans="1:38">
      <c r="A15" s="1">
        <v>12</v>
      </c>
      <c r="B15" s="1" t="s">
        <v>11</v>
      </c>
      <c r="C15" s="1">
        <v>80</v>
      </c>
      <c r="D15" s="1">
        <v>2000</v>
      </c>
      <c r="E15" s="1">
        <f t="shared" si="0"/>
        <v>160000</v>
      </c>
      <c r="F15" s="1" t="s">
        <v>62</v>
      </c>
      <c r="G15" s="1">
        <v>1</v>
      </c>
      <c r="H15" s="1">
        <v>80000</v>
      </c>
      <c r="I15" s="1">
        <f t="shared" si="1"/>
        <v>80000</v>
      </c>
      <c r="J15" s="1" t="s">
        <v>92</v>
      </c>
      <c r="K15" s="21">
        <v>4</v>
      </c>
      <c r="L15" s="21">
        <v>32000</v>
      </c>
      <c r="M15" s="21">
        <f t="shared" si="2"/>
        <v>128000</v>
      </c>
      <c r="N15" s="1" t="s">
        <v>112</v>
      </c>
      <c r="O15" s="1">
        <v>4</v>
      </c>
      <c r="P15" s="1">
        <v>21000</v>
      </c>
      <c r="Q15" s="1">
        <f t="shared" si="3"/>
        <v>84000</v>
      </c>
      <c r="R15" s="1" t="s">
        <v>130</v>
      </c>
      <c r="S15" s="1">
        <v>4</v>
      </c>
      <c r="T15" s="1">
        <v>30000</v>
      </c>
      <c r="U15" s="1">
        <f t="shared" si="4"/>
        <v>120000</v>
      </c>
      <c r="V15" s="1" t="s">
        <v>154</v>
      </c>
      <c r="W15" s="1">
        <v>4</v>
      </c>
      <c r="X15" s="1">
        <v>200000</v>
      </c>
      <c r="Y15" s="1">
        <f t="shared" si="5"/>
        <v>800000</v>
      </c>
      <c r="Z15" s="1" t="s">
        <v>116</v>
      </c>
      <c r="AA15" s="1">
        <v>2</v>
      </c>
      <c r="AB15" s="1">
        <v>55000</v>
      </c>
      <c r="AC15" s="1">
        <f t="shared" si="6"/>
        <v>110000</v>
      </c>
      <c r="AD15" s="1" t="s">
        <v>112</v>
      </c>
      <c r="AE15" s="38">
        <v>6</v>
      </c>
      <c r="AF15" s="57">
        <f t="shared" si="7"/>
        <v>9</v>
      </c>
      <c r="AG15" s="57">
        <v>8000</v>
      </c>
      <c r="AH15" s="57">
        <f t="shared" si="9"/>
        <v>72000</v>
      </c>
      <c r="AI15" s="45" t="s">
        <v>112</v>
      </c>
      <c r="AJ15" s="45">
        <v>3</v>
      </c>
      <c r="AK15" s="45">
        <v>8000</v>
      </c>
      <c r="AL15" s="45">
        <f t="shared" si="8"/>
        <v>24000</v>
      </c>
    </row>
    <row r="16" spans="1:38">
      <c r="A16" s="1">
        <v>13</v>
      </c>
      <c r="B16" s="1" t="s">
        <v>12</v>
      </c>
      <c r="C16" s="1">
        <v>1</v>
      </c>
      <c r="D16" s="1">
        <v>15000</v>
      </c>
      <c r="E16" s="1">
        <f t="shared" si="0"/>
        <v>15000</v>
      </c>
      <c r="F16" s="1" t="s">
        <v>81</v>
      </c>
      <c r="G16" s="1">
        <v>4</v>
      </c>
      <c r="H16" s="1">
        <v>45000</v>
      </c>
      <c r="I16" s="1">
        <f t="shared" si="1"/>
        <v>180000</v>
      </c>
      <c r="J16" s="1" t="s">
        <v>93</v>
      </c>
      <c r="K16" s="21">
        <v>4</v>
      </c>
      <c r="L16" s="21">
        <v>8000</v>
      </c>
      <c r="M16" s="21">
        <f t="shared" si="2"/>
        <v>32000</v>
      </c>
      <c r="N16" s="1" t="s">
        <v>62</v>
      </c>
      <c r="O16" s="1">
        <v>2</v>
      </c>
      <c r="P16" s="1">
        <v>25000</v>
      </c>
      <c r="Q16" s="1">
        <f t="shared" si="3"/>
        <v>50000</v>
      </c>
      <c r="R16" s="1" t="s">
        <v>129</v>
      </c>
      <c r="S16" s="1">
        <v>4</v>
      </c>
      <c r="T16" s="1">
        <v>35000</v>
      </c>
      <c r="U16" s="1">
        <f t="shared" si="4"/>
        <v>140000</v>
      </c>
      <c r="V16" s="1" t="s">
        <v>155</v>
      </c>
      <c r="W16" s="1">
        <v>4</v>
      </c>
      <c r="X16" s="1">
        <v>25000</v>
      </c>
      <c r="Y16" s="1">
        <f t="shared" si="5"/>
        <v>100000</v>
      </c>
      <c r="Z16" s="1" t="s">
        <v>20</v>
      </c>
      <c r="AA16" s="1">
        <v>2</v>
      </c>
      <c r="AB16" s="1">
        <v>1500</v>
      </c>
      <c r="AC16" s="1">
        <f t="shared" si="6"/>
        <v>3000</v>
      </c>
      <c r="AD16" s="1" t="s">
        <v>62</v>
      </c>
      <c r="AE16" s="38">
        <v>6</v>
      </c>
      <c r="AF16" s="57">
        <f t="shared" si="7"/>
        <v>8</v>
      </c>
      <c r="AG16" s="57">
        <v>8000</v>
      </c>
      <c r="AH16" s="57">
        <f t="shared" si="9"/>
        <v>64000</v>
      </c>
      <c r="AI16" s="45" t="s">
        <v>62</v>
      </c>
      <c r="AJ16" s="45">
        <v>2</v>
      </c>
      <c r="AK16" s="45">
        <v>18000</v>
      </c>
      <c r="AL16" s="45">
        <f t="shared" si="8"/>
        <v>36000</v>
      </c>
    </row>
    <row r="17" spans="1:38">
      <c r="A17" s="1">
        <v>14</v>
      </c>
      <c r="B17" s="1" t="s">
        <v>13</v>
      </c>
      <c r="C17" s="1">
        <v>5</v>
      </c>
      <c r="D17" s="1">
        <v>7000</v>
      </c>
      <c r="E17" s="1">
        <f t="shared" si="0"/>
        <v>35000</v>
      </c>
      <c r="F17" s="1" t="s">
        <v>64</v>
      </c>
      <c r="G17" s="1">
        <v>6</v>
      </c>
      <c r="H17" s="1">
        <v>63000</v>
      </c>
      <c r="I17" s="1">
        <f t="shared" si="1"/>
        <v>378000</v>
      </c>
      <c r="J17" s="1" t="s">
        <v>15</v>
      </c>
      <c r="K17" s="21">
        <v>4</v>
      </c>
      <c r="L17" s="21">
        <v>3000</v>
      </c>
      <c r="M17" s="21">
        <f t="shared" si="2"/>
        <v>12000</v>
      </c>
      <c r="N17" s="1" t="s">
        <v>81</v>
      </c>
      <c r="O17" s="1">
        <v>2</v>
      </c>
      <c r="P17" s="1">
        <v>90000</v>
      </c>
      <c r="Q17" s="1">
        <f t="shared" si="3"/>
        <v>180000</v>
      </c>
      <c r="R17" s="1" t="s">
        <v>131</v>
      </c>
      <c r="S17" s="1">
        <v>4</v>
      </c>
      <c r="T17" s="1">
        <v>8000</v>
      </c>
      <c r="U17" s="1">
        <f t="shared" si="4"/>
        <v>32000</v>
      </c>
      <c r="V17" s="1" t="s">
        <v>15</v>
      </c>
      <c r="W17" s="1">
        <v>4</v>
      </c>
      <c r="X17" s="1">
        <v>1500</v>
      </c>
      <c r="Y17" s="1">
        <f t="shared" si="5"/>
        <v>6000</v>
      </c>
      <c r="Z17" s="1" t="s">
        <v>68</v>
      </c>
      <c r="AA17" s="1">
        <v>4</v>
      </c>
      <c r="AB17" s="1">
        <v>20000</v>
      </c>
      <c r="AC17" s="1">
        <f t="shared" si="6"/>
        <v>80000</v>
      </c>
      <c r="AD17" s="1" t="s">
        <v>81</v>
      </c>
      <c r="AE17" s="38">
        <v>8</v>
      </c>
      <c r="AF17" s="57">
        <f t="shared" si="7"/>
        <v>12</v>
      </c>
      <c r="AG17" s="57">
        <v>45000</v>
      </c>
      <c r="AH17" s="57">
        <f t="shared" si="9"/>
        <v>540000</v>
      </c>
      <c r="AI17" s="45" t="s">
        <v>81</v>
      </c>
      <c r="AJ17" s="45">
        <v>4</v>
      </c>
      <c r="AK17" s="45">
        <v>45000</v>
      </c>
      <c r="AL17" s="45">
        <f t="shared" si="8"/>
        <v>180000</v>
      </c>
    </row>
    <row r="18" spans="1:38">
      <c r="A18" s="1">
        <v>15</v>
      </c>
      <c r="B18" s="1" t="s">
        <v>14</v>
      </c>
      <c r="C18" s="1">
        <v>1</v>
      </c>
      <c r="D18" s="1">
        <v>7000</v>
      </c>
      <c r="E18" s="1">
        <f t="shared" ref="E18:E56" si="10">C18*D18</f>
        <v>7000</v>
      </c>
      <c r="F18" s="1" t="s">
        <v>63</v>
      </c>
      <c r="G18" s="1">
        <v>6</v>
      </c>
      <c r="H18" s="1">
        <v>7500</v>
      </c>
      <c r="I18" s="1">
        <f t="shared" si="1"/>
        <v>45000</v>
      </c>
      <c r="J18" s="1" t="s">
        <v>67</v>
      </c>
      <c r="K18" s="21">
        <v>10</v>
      </c>
      <c r="L18" s="21">
        <v>1000</v>
      </c>
      <c r="M18" s="21">
        <f t="shared" si="2"/>
        <v>10000</v>
      </c>
      <c r="N18" s="1" t="s">
        <v>64</v>
      </c>
      <c r="O18" s="1">
        <v>6</v>
      </c>
      <c r="P18" s="1">
        <v>45000</v>
      </c>
      <c r="Q18" s="1">
        <f t="shared" si="3"/>
        <v>270000</v>
      </c>
      <c r="R18" s="1" t="s">
        <v>15</v>
      </c>
      <c r="S18" s="1">
        <v>2</v>
      </c>
      <c r="T18" s="1">
        <v>15000</v>
      </c>
      <c r="U18" s="1">
        <f t="shared" si="4"/>
        <v>30000</v>
      </c>
      <c r="V18" s="1" t="s">
        <v>67</v>
      </c>
      <c r="W18" s="1">
        <v>20</v>
      </c>
      <c r="X18" s="1">
        <v>2000</v>
      </c>
      <c r="Y18" s="1">
        <f t="shared" si="5"/>
        <v>40000</v>
      </c>
      <c r="Z18" s="1" t="s">
        <v>77</v>
      </c>
      <c r="AA18" s="1">
        <v>2</v>
      </c>
      <c r="AB18" s="1">
        <v>8000</v>
      </c>
      <c r="AC18" s="1">
        <f t="shared" si="6"/>
        <v>16000</v>
      </c>
      <c r="AD18" s="1" t="s">
        <v>194</v>
      </c>
      <c r="AE18" s="38">
        <v>8</v>
      </c>
      <c r="AF18" s="57">
        <f t="shared" si="7"/>
        <v>12</v>
      </c>
      <c r="AG18" s="57">
        <v>75000</v>
      </c>
      <c r="AH18" s="57">
        <f t="shared" si="9"/>
        <v>900000</v>
      </c>
      <c r="AI18" s="45" t="s">
        <v>194</v>
      </c>
      <c r="AJ18" s="45">
        <v>4</v>
      </c>
      <c r="AK18" s="45">
        <v>75000</v>
      </c>
      <c r="AL18" s="45">
        <f t="shared" si="8"/>
        <v>300000</v>
      </c>
    </row>
    <row r="19" spans="1:38">
      <c r="A19" s="1">
        <v>16</v>
      </c>
      <c r="B19" s="1" t="s">
        <v>15</v>
      </c>
      <c r="C19" s="1">
        <v>2</v>
      </c>
      <c r="D19" s="1">
        <v>1500</v>
      </c>
      <c r="E19" s="1">
        <f t="shared" si="10"/>
        <v>3000</v>
      </c>
      <c r="F19" s="1" t="s">
        <v>65</v>
      </c>
      <c r="G19" s="1">
        <v>4</v>
      </c>
      <c r="H19" s="1">
        <v>2000</v>
      </c>
      <c r="I19" s="1">
        <f t="shared" si="1"/>
        <v>8000</v>
      </c>
      <c r="J19" s="1" t="s">
        <v>69</v>
      </c>
      <c r="K19" s="21">
        <v>1</v>
      </c>
      <c r="L19" s="21">
        <v>35000</v>
      </c>
      <c r="M19" s="21">
        <f t="shared" si="2"/>
        <v>35000</v>
      </c>
      <c r="N19" s="1" t="s">
        <v>63</v>
      </c>
      <c r="O19" s="1">
        <v>6</v>
      </c>
      <c r="P19" s="1">
        <v>65000</v>
      </c>
      <c r="Q19" s="1">
        <f t="shared" si="3"/>
        <v>390000</v>
      </c>
      <c r="R19" s="1" t="s">
        <v>67</v>
      </c>
      <c r="S19" s="1">
        <v>5</v>
      </c>
      <c r="T19" s="1">
        <v>2000</v>
      </c>
      <c r="U19" s="1">
        <f t="shared" si="4"/>
        <v>10000</v>
      </c>
      <c r="V19" s="1" t="s">
        <v>116</v>
      </c>
      <c r="W19" s="1">
        <v>4</v>
      </c>
      <c r="X19" s="1">
        <v>55000</v>
      </c>
      <c r="Y19" s="1">
        <f t="shared" si="5"/>
        <v>220000</v>
      </c>
      <c r="Z19" s="1" t="s">
        <v>132</v>
      </c>
      <c r="AA19" s="1">
        <v>80</v>
      </c>
      <c r="AB19" s="1">
        <v>270</v>
      </c>
      <c r="AC19" s="1">
        <f t="shared" si="6"/>
        <v>21600</v>
      </c>
      <c r="AD19" s="1" t="s">
        <v>181</v>
      </c>
      <c r="AE19" s="38">
        <v>12</v>
      </c>
      <c r="AF19" s="57">
        <f t="shared" si="7"/>
        <v>18</v>
      </c>
      <c r="AG19" s="57">
        <v>170000</v>
      </c>
      <c r="AH19" s="57">
        <f t="shared" si="9"/>
        <v>3060000</v>
      </c>
      <c r="AI19" s="45" t="s">
        <v>195</v>
      </c>
      <c r="AJ19" s="45">
        <v>6</v>
      </c>
      <c r="AK19" s="45">
        <v>120000</v>
      </c>
      <c r="AL19" s="45">
        <f t="shared" si="8"/>
        <v>720000</v>
      </c>
    </row>
    <row r="20" spans="1:38">
      <c r="A20" s="1">
        <v>17</v>
      </c>
      <c r="B20" s="1" t="s">
        <v>16</v>
      </c>
      <c r="C20" s="1">
        <v>4</v>
      </c>
      <c r="D20" s="1">
        <v>10000</v>
      </c>
      <c r="E20" s="1">
        <f t="shared" si="10"/>
        <v>40000</v>
      </c>
      <c r="F20" s="1" t="s">
        <v>66</v>
      </c>
      <c r="G20" s="1">
        <v>15</v>
      </c>
      <c r="H20" s="1">
        <v>1000</v>
      </c>
      <c r="I20" s="1">
        <f t="shared" si="1"/>
        <v>15000</v>
      </c>
      <c r="J20" s="1" t="s">
        <v>20</v>
      </c>
      <c r="K20" s="21">
        <v>2</v>
      </c>
      <c r="L20" s="21">
        <v>1500</v>
      </c>
      <c r="M20" s="21">
        <f t="shared" si="2"/>
        <v>3000</v>
      </c>
      <c r="N20" s="1" t="s">
        <v>65</v>
      </c>
      <c r="O20" s="1">
        <v>6</v>
      </c>
      <c r="P20" s="1">
        <v>7500</v>
      </c>
      <c r="Q20" s="1">
        <f t="shared" si="3"/>
        <v>45000</v>
      </c>
      <c r="R20" s="1" t="s">
        <v>69</v>
      </c>
      <c r="S20" s="1">
        <v>1</v>
      </c>
      <c r="T20" s="1">
        <v>30000</v>
      </c>
      <c r="U20" s="1">
        <f t="shared" si="4"/>
        <v>30000</v>
      </c>
      <c r="V20" s="1" t="s">
        <v>20</v>
      </c>
      <c r="W20" s="1">
        <v>4</v>
      </c>
      <c r="X20" s="1">
        <v>1500</v>
      </c>
      <c r="Y20" s="1">
        <f t="shared" si="5"/>
        <v>6000</v>
      </c>
      <c r="Z20" s="1" t="s">
        <v>11</v>
      </c>
      <c r="AA20" s="1">
        <v>80</v>
      </c>
      <c r="AB20" s="1">
        <v>1800</v>
      </c>
      <c r="AC20" s="1">
        <f t="shared" si="6"/>
        <v>144000</v>
      </c>
      <c r="AD20" s="1" t="s">
        <v>182</v>
      </c>
      <c r="AE20" s="38">
        <v>12</v>
      </c>
      <c r="AF20" s="57">
        <f t="shared" si="7"/>
        <v>18</v>
      </c>
      <c r="AG20" s="57">
        <v>12000</v>
      </c>
      <c r="AH20" s="57">
        <f t="shared" si="9"/>
        <v>216000</v>
      </c>
      <c r="AI20" s="45" t="s">
        <v>182</v>
      </c>
      <c r="AJ20" s="45">
        <v>6</v>
      </c>
      <c r="AK20" s="45">
        <v>12000</v>
      </c>
      <c r="AL20" s="45">
        <f t="shared" si="8"/>
        <v>72000</v>
      </c>
    </row>
    <row r="21" spans="1:38">
      <c r="A21" s="1">
        <v>18</v>
      </c>
      <c r="B21" s="1" t="s">
        <v>17</v>
      </c>
      <c r="C21" s="1">
        <v>2</v>
      </c>
      <c r="D21" s="1">
        <v>25000</v>
      </c>
      <c r="E21" s="1">
        <f t="shared" si="10"/>
        <v>50000</v>
      </c>
      <c r="F21" s="1" t="s">
        <v>67</v>
      </c>
      <c r="G21" s="1">
        <v>2</v>
      </c>
      <c r="H21" s="1">
        <v>24000</v>
      </c>
      <c r="I21" s="1">
        <f t="shared" si="1"/>
        <v>48000</v>
      </c>
      <c r="J21" s="1" t="s">
        <v>71</v>
      </c>
      <c r="K21" s="21">
        <v>2</v>
      </c>
      <c r="L21" s="21">
        <v>18000</v>
      </c>
      <c r="M21" s="21">
        <f t="shared" si="2"/>
        <v>36000</v>
      </c>
      <c r="N21" s="1" t="s">
        <v>113</v>
      </c>
      <c r="O21" s="1">
        <v>4</v>
      </c>
      <c r="P21" s="1">
        <v>5000</v>
      </c>
      <c r="Q21" s="1">
        <f t="shared" si="3"/>
        <v>20000</v>
      </c>
      <c r="R21" s="1" t="s">
        <v>20</v>
      </c>
      <c r="S21" s="1">
        <v>2</v>
      </c>
      <c r="T21" s="1">
        <v>1500</v>
      </c>
      <c r="U21" s="1">
        <f t="shared" si="4"/>
        <v>3000</v>
      </c>
      <c r="V21" s="1" t="s">
        <v>71</v>
      </c>
      <c r="W21" s="1">
        <v>4</v>
      </c>
      <c r="X21" s="1">
        <v>6000</v>
      </c>
      <c r="Y21" s="1">
        <f t="shared" si="5"/>
        <v>24000</v>
      </c>
      <c r="Z21" s="1" t="s">
        <v>99</v>
      </c>
      <c r="AA21" s="1">
        <v>4</v>
      </c>
      <c r="AB21" s="1">
        <v>10000</v>
      </c>
      <c r="AC21" s="1">
        <f t="shared" si="6"/>
        <v>40000</v>
      </c>
      <c r="AD21" s="1" t="s">
        <v>113</v>
      </c>
      <c r="AE21" s="38">
        <v>4</v>
      </c>
      <c r="AF21" s="57">
        <f t="shared" si="7"/>
        <v>6</v>
      </c>
      <c r="AG21" s="57">
        <v>4000</v>
      </c>
      <c r="AH21" s="57">
        <f t="shared" si="9"/>
        <v>24000</v>
      </c>
      <c r="AI21" s="45" t="s">
        <v>113</v>
      </c>
      <c r="AJ21" s="45">
        <v>2</v>
      </c>
      <c r="AK21" s="45">
        <v>4000</v>
      </c>
      <c r="AL21" s="45">
        <f t="shared" si="8"/>
        <v>8000</v>
      </c>
    </row>
    <row r="22" spans="1:38">
      <c r="A22" s="1">
        <v>19</v>
      </c>
      <c r="B22" s="1" t="s">
        <v>18</v>
      </c>
      <c r="C22" s="1">
        <v>2</v>
      </c>
      <c r="D22" s="1">
        <v>4000</v>
      </c>
      <c r="E22" s="1">
        <f t="shared" si="10"/>
        <v>8000</v>
      </c>
      <c r="F22" s="1" t="s">
        <v>68</v>
      </c>
      <c r="G22" s="1">
        <v>2</v>
      </c>
      <c r="H22" s="1">
        <v>35000</v>
      </c>
      <c r="I22" s="1">
        <f t="shared" si="1"/>
        <v>70000</v>
      </c>
      <c r="J22" s="1" t="s">
        <v>72</v>
      </c>
      <c r="K22" s="21">
        <v>4</v>
      </c>
      <c r="L22" s="21">
        <v>18000</v>
      </c>
      <c r="M22" s="21">
        <f t="shared" si="2"/>
        <v>72000</v>
      </c>
      <c r="N22" s="1" t="s">
        <v>114</v>
      </c>
      <c r="O22" s="1">
        <v>10</v>
      </c>
      <c r="P22" s="1">
        <v>2000</v>
      </c>
      <c r="Q22" s="1">
        <f t="shared" si="3"/>
        <v>20000</v>
      </c>
      <c r="R22" s="1" t="s">
        <v>132</v>
      </c>
      <c r="S22" s="1">
        <v>40</v>
      </c>
      <c r="T22" s="1">
        <v>270</v>
      </c>
      <c r="U22" s="1">
        <f t="shared" si="4"/>
        <v>10800</v>
      </c>
      <c r="V22" s="1" t="s">
        <v>76</v>
      </c>
      <c r="W22" s="1">
        <v>60</v>
      </c>
      <c r="X22" s="1">
        <v>3000</v>
      </c>
      <c r="Y22" s="1">
        <f t="shared" si="5"/>
        <v>180000</v>
      </c>
      <c r="Z22" s="1" t="s">
        <v>177</v>
      </c>
      <c r="AA22" s="1">
        <v>2</v>
      </c>
      <c r="AB22" s="1">
        <v>70000</v>
      </c>
      <c r="AC22" s="1">
        <f t="shared" si="6"/>
        <v>140000</v>
      </c>
      <c r="AD22" s="1" t="s">
        <v>67</v>
      </c>
      <c r="AE22" s="38">
        <v>30</v>
      </c>
      <c r="AF22" s="57">
        <f t="shared" si="7"/>
        <v>40</v>
      </c>
      <c r="AG22" s="57">
        <v>2000</v>
      </c>
      <c r="AH22" s="57">
        <f t="shared" si="9"/>
        <v>80000</v>
      </c>
      <c r="AI22" s="45" t="s">
        <v>67</v>
      </c>
      <c r="AJ22" s="45">
        <v>10</v>
      </c>
      <c r="AK22" s="45">
        <v>2000</v>
      </c>
      <c r="AL22" s="45">
        <f t="shared" si="8"/>
        <v>20000</v>
      </c>
    </row>
    <row r="23" spans="1:38">
      <c r="A23" s="1">
        <v>20</v>
      </c>
      <c r="B23" s="1" t="s">
        <v>19</v>
      </c>
      <c r="C23" s="1">
        <v>2</v>
      </c>
      <c r="D23" s="1">
        <v>7000</v>
      </c>
      <c r="E23" s="1">
        <f t="shared" si="10"/>
        <v>14000</v>
      </c>
      <c r="F23" s="1" t="s">
        <v>69</v>
      </c>
      <c r="G23" s="1">
        <v>4</v>
      </c>
      <c r="H23" s="1">
        <v>1000</v>
      </c>
      <c r="I23" s="1">
        <f t="shared" si="1"/>
        <v>4000</v>
      </c>
      <c r="J23" s="1" t="s">
        <v>77</v>
      </c>
      <c r="K23" s="21">
        <v>1</v>
      </c>
      <c r="L23" s="21">
        <v>11000</v>
      </c>
      <c r="M23" s="21">
        <f t="shared" si="2"/>
        <v>11000</v>
      </c>
      <c r="N23" s="1" t="s">
        <v>115</v>
      </c>
      <c r="O23" s="1">
        <v>2</v>
      </c>
      <c r="P23" s="1">
        <v>6000</v>
      </c>
      <c r="Q23" s="1">
        <f t="shared" si="3"/>
        <v>12000</v>
      </c>
      <c r="R23" s="1" t="s">
        <v>71</v>
      </c>
      <c r="S23" s="1">
        <v>2</v>
      </c>
      <c r="T23" s="1">
        <v>7000</v>
      </c>
      <c r="U23" s="1">
        <f t="shared" si="4"/>
        <v>14000</v>
      </c>
      <c r="V23" s="1" t="s">
        <v>77</v>
      </c>
      <c r="W23" s="1">
        <v>2</v>
      </c>
      <c r="X23" s="1">
        <v>6000</v>
      </c>
      <c r="Y23" s="1">
        <f t="shared" si="5"/>
        <v>12000</v>
      </c>
      <c r="Z23" s="1" t="s">
        <v>41</v>
      </c>
      <c r="AA23" s="1">
        <v>40</v>
      </c>
      <c r="AB23" s="1">
        <v>3000</v>
      </c>
      <c r="AC23" s="1">
        <f t="shared" si="6"/>
        <v>120000</v>
      </c>
      <c r="AD23" s="1" t="s">
        <v>115</v>
      </c>
      <c r="AE23" s="38">
        <v>6</v>
      </c>
      <c r="AF23" s="57">
        <f t="shared" si="7"/>
        <v>9</v>
      </c>
      <c r="AG23" s="57">
        <v>6000</v>
      </c>
      <c r="AH23" s="57">
        <f t="shared" si="9"/>
        <v>54000</v>
      </c>
      <c r="AI23" s="45" t="s">
        <v>115</v>
      </c>
      <c r="AJ23" s="45">
        <v>3</v>
      </c>
      <c r="AK23" s="45">
        <v>6000</v>
      </c>
      <c r="AL23" s="45">
        <f t="shared" si="8"/>
        <v>18000</v>
      </c>
    </row>
    <row r="24" spans="1:38">
      <c r="A24" s="1">
        <v>21</v>
      </c>
      <c r="B24" s="1" t="s">
        <v>20</v>
      </c>
      <c r="C24" s="1">
        <v>2</v>
      </c>
      <c r="D24" s="1">
        <v>1500</v>
      </c>
      <c r="E24" s="1">
        <f t="shared" si="10"/>
        <v>3000</v>
      </c>
      <c r="F24" s="1" t="s">
        <v>20</v>
      </c>
      <c r="G24" s="1">
        <v>30</v>
      </c>
      <c r="H24" s="1">
        <v>260</v>
      </c>
      <c r="I24" s="1">
        <f t="shared" si="1"/>
        <v>7800</v>
      </c>
      <c r="J24" s="1" t="s">
        <v>78</v>
      </c>
      <c r="K24" s="21">
        <v>1</v>
      </c>
      <c r="L24" s="21">
        <v>35000</v>
      </c>
      <c r="M24" s="21">
        <f t="shared" si="2"/>
        <v>35000</v>
      </c>
      <c r="N24" s="1" t="s">
        <v>116</v>
      </c>
      <c r="O24" s="1">
        <v>2</v>
      </c>
      <c r="P24" s="1">
        <v>55000</v>
      </c>
      <c r="Q24" s="1">
        <f t="shared" si="3"/>
        <v>110000</v>
      </c>
      <c r="R24" s="1" t="s">
        <v>133</v>
      </c>
      <c r="S24" s="1">
        <v>4</v>
      </c>
      <c r="T24" s="1">
        <v>15000</v>
      </c>
      <c r="U24" s="1">
        <f t="shared" si="4"/>
        <v>60000</v>
      </c>
      <c r="V24" s="1" t="s">
        <v>156</v>
      </c>
      <c r="W24" s="1">
        <v>2</v>
      </c>
      <c r="X24" s="1">
        <v>75000</v>
      </c>
      <c r="Y24" s="1">
        <f t="shared" si="5"/>
        <v>150000</v>
      </c>
      <c r="Z24" s="1" t="s">
        <v>178</v>
      </c>
      <c r="AA24" s="1">
        <v>40</v>
      </c>
      <c r="AB24" s="1">
        <v>2500</v>
      </c>
      <c r="AC24" s="1">
        <f t="shared" si="6"/>
        <v>100000</v>
      </c>
      <c r="AD24" s="1" t="s">
        <v>183</v>
      </c>
      <c r="AE24" s="38">
        <v>4</v>
      </c>
      <c r="AF24" s="57">
        <f t="shared" si="7"/>
        <v>6</v>
      </c>
      <c r="AG24" s="57">
        <v>65000</v>
      </c>
      <c r="AH24" s="57">
        <f t="shared" si="9"/>
        <v>390000</v>
      </c>
      <c r="AI24" s="45" t="s">
        <v>183</v>
      </c>
      <c r="AJ24" s="45">
        <v>2</v>
      </c>
      <c r="AK24" s="45">
        <v>65000</v>
      </c>
      <c r="AL24" s="45">
        <f t="shared" si="8"/>
        <v>130000</v>
      </c>
    </row>
    <row r="25" spans="1:38">
      <c r="A25" s="1">
        <v>22</v>
      </c>
      <c r="B25" s="1" t="s">
        <v>21</v>
      </c>
      <c r="C25" s="1">
        <v>1</v>
      </c>
      <c r="D25" s="1">
        <v>25000</v>
      </c>
      <c r="E25" s="1">
        <f t="shared" si="10"/>
        <v>25000</v>
      </c>
      <c r="F25" s="1" t="s">
        <v>70</v>
      </c>
      <c r="G25" s="1">
        <v>2</v>
      </c>
      <c r="H25" s="1">
        <v>9000</v>
      </c>
      <c r="I25" s="1">
        <f t="shared" si="1"/>
        <v>18000</v>
      </c>
      <c r="J25" s="1" t="s">
        <v>79</v>
      </c>
      <c r="K25" s="21">
        <v>1</v>
      </c>
      <c r="L25" s="21">
        <v>14000</v>
      </c>
      <c r="M25" s="21">
        <f t="shared" si="2"/>
        <v>14000</v>
      </c>
      <c r="N25" s="1" t="s">
        <v>115</v>
      </c>
      <c r="O25" s="1">
        <v>40</v>
      </c>
      <c r="P25" s="1">
        <v>600</v>
      </c>
      <c r="Q25" s="1">
        <f t="shared" si="3"/>
        <v>24000</v>
      </c>
      <c r="R25" s="1" t="s">
        <v>134</v>
      </c>
      <c r="S25" s="1">
        <v>1</v>
      </c>
      <c r="T25" s="1">
        <v>17000</v>
      </c>
      <c r="U25" s="1">
        <f t="shared" si="4"/>
        <v>17000</v>
      </c>
      <c r="V25" s="1" t="s">
        <v>79</v>
      </c>
      <c r="W25" s="1">
        <v>2</v>
      </c>
      <c r="X25" s="1">
        <v>40000</v>
      </c>
      <c r="Y25" s="1">
        <f t="shared" si="5"/>
        <v>80000</v>
      </c>
      <c r="Z25" s="1" t="s">
        <v>164</v>
      </c>
      <c r="AA25" s="1">
        <v>2</v>
      </c>
      <c r="AB25" s="1">
        <v>50000</v>
      </c>
      <c r="AC25" s="1">
        <f t="shared" si="6"/>
        <v>100000</v>
      </c>
      <c r="AD25" s="1" t="s">
        <v>184</v>
      </c>
      <c r="AE25" s="38">
        <v>80</v>
      </c>
      <c r="AF25" s="57">
        <f t="shared" si="7"/>
        <v>120</v>
      </c>
      <c r="AG25" s="57">
        <v>600</v>
      </c>
      <c r="AH25" s="57">
        <f t="shared" si="9"/>
        <v>72000</v>
      </c>
      <c r="AI25" s="45" t="s">
        <v>184</v>
      </c>
      <c r="AJ25" s="45">
        <v>40</v>
      </c>
      <c r="AK25" s="45">
        <v>600</v>
      </c>
      <c r="AL25" s="45">
        <f t="shared" si="8"/>
        <v>24000</v>
      </c>
    </row>
    <row r="26" spans="1:38">
      <c r="A26" s="1">
        <v>23</v>
      </c>
      <c r="B26" s="1" t="s">
        <v>22</v>
      </c>
      <c r="C26" s="1">
        <v>1</v>
      </c>
      <c r="D26" s="1">
        <v>8000</v>
      </c>
      <c r="E26" s="1">
        <f t="shared" si="10"/>
        <v>8000</v>
      </c>
      <c r="F26" s="1" t="s">
        <v>71</v>
      </c>
      <c r="G26" s="1">
        <v>4</v>
      </c>
      <c r="H26" s="1">
        <v>20000</v>
      </c>
      <c r="I26" s="1">
        <f t="shared" si="1"/>
        <v>80000</v>
      </c>
      <c r="J26" s="1" t="s">
        <v>70</v>
      </c>
      <c r="K26" s="21">
        <v>40</v>
      </c>
      <c r="L26" s="21">
        <v>260</v>
      </c>
      <c r="M26" s="21">
        <f t="shared" si="2"/>
        <v>10400</v>
      </c>
      <c r="N26" s="1" t="s">
        <v>20</v>
      </c>
      <c r="O26" s="1">
        <v>3</v>
      </c>
      <c r="P26" s="1">
        <v>1500</v>
      </c>
      <c r="Q26" s="1">
        <f t="shared" si="3"/>
        <v>4500</v>
      </c>
      <c r="R26" s="1" t="s">
        <v>77</v>
      </c>
      <c r="S26" s="1">
        <v>1</v>
      </c>
      <c r="T26" s="1">
        <v>6000</v>
      </c>
      <c r="U26" s="1">
        <f t="shared" si="4"/>
        <v>6000</v>
      </c>
      <c r="V26" s="1" t="s">
        <v>132</v>
      </c>
      <c r="W26" s="1">
        <v>80</v>
      </c>
      <c r="X26" s="1">
        <v>270</v>
      </c>
      <c r="Y26" s="1">
        <f t="shared" si="5"/>
        <v>21600</v>
      </c>
      <c r="Z26" s="1" t="s">
        <v>45</v>
      </c>
      <c r="AA26" s="1">
        <v>8</v>
      </c>
      <c r="AB26" s="1">
        <v>80000</v>
      </c>
      <c r="AC26" s="1">
        <f t="shared" si="6"/>
        <v>640000</v>
      </c>
      <c r="AD26" s="1" t="s">
        <v>185</v>
      </c>
      <c r="AE26" s="38">
        <v>4</v>
      </c>
      <c r="AF26" s="57">
        <f t="shared" si="7"/>
        <v>6</v>
      </c>
      <c r="AG26" s="57">
        <v>35000</v>
      </c>
      <c r="AH26" s="57">
        <f t="shared" si="9"/>
        <v>210000</v>
      </c>
      <c r="AI26" s="45" t="s">
        <v>185</v>
      </c>
      <c r="AJ26" s="45">
        <v>2</v>
      </c>
      <c r="AK26" s="45">
        <v>35000</v>
      </c>
      <c r="AL26" s="45">
        <f t="shared" si="8"/>
        <v>70000</v>
      </c>
    </row>
    <row r="27" spans="1:38">
      <c r="A27" s="1">
        <v>24</v>
      </c>
      <c r="B27" s="1" t="s">
        <v>23</v>
      </c>
      <c r="C27" s="1">
        <v>2</v>
      </c>
      <c r="D27" s="1">
        <v>30000</v>
      </c>
      <c r="E27" s="1">
        <f t="shared" si="10"/>
        <v>60000</v>
      </c>
      <c r="F27" s="1" t="s">
        <v>72</v>
      </c>
      <c r="G27" s="1">
        <v>4</v>
      </c>
      <c r="H27" s="1">
        <v>3000</v>
      </c>
      <c r="I27" s="1">
        <f t="shared" si="1"/>
        <v>12000</v>
      </c>
      <c r="J27" s="1" t="s">
        <v>94</v>
      </c>
      <c r="K27" s="21">
        <v>4</v>
      </c>
      <c r="L27" s="21">
        <v>500</v>
      </c>
      <c r="M27" s="21">
        <f t="shared" si="2"/>
        <v>2000</v>
      </c>
      <c r="N27" s="1" t="s">
        <v>70</v>
      </c>
      <c r="O27" s="1">
        <v>40</v>
      </c>
      <c r="P27" s="1">
        <v>270</v>
      </c>
      <c r="Q27" s="1">
        <f t="shared" si="3"/>
        <v>10800</v>
      </c>
      <c r="R27" s="1" t="s">
        <v>135</v>
      </c>
      <c r="S27" s="1">
        <v>1</v>
      </c>
      <c r="T27" s="1">
        <v>15000</v>
      </c>
      <c r="U27" s="1">
        <f t="shared" si="4"/>
        <v>15000</v>
      </c>
      <c r="V27" s="1" t="s">
        <v>157</v>
      </c>
      <c r="W27" s="1">
        <v>30</v>
      </c>
      <c r="X27" s="1">
        <v>2500</v>
      </c>
      <c r="Y27" s="1">
        <f t="shared" si="5"/>
        <v>75000</v>
      </c>
      <c r="Z27" s="1" t="s">
        <v>46</v>
      </c>
      <c r="AA27" s="1">
        <v>8</v>
      </c>
      <c r="AB27" s="1">
        <v>2000</v>
      </c>
      <c r="AC27" s="1">
        <f t="shared" si="6"/>
        <v>16000</v>
      </c>
      <c r="AD27" s="1" t="s">
        <v>20</v>
      </c>
      <c r="AE27" s="38">
        <v>12</v>
      </c>
      <c r="AF27" s="57">
        <f t="shared" si="7"/>
        <v>18</v>
      </c>
      <c r="AG27" s="57">
        <v>1500</v>
      </c>
      <c r="AH27" s="57">
        <f t="shared" si="9"/>
        <v>27000</v>
      </c>
      <c r="AI27" s="45" t="s">
        <v>20</v>
      </c>
      <c r="AJ27" s="45">
        <v>6</v>
      </c>
      <c r="AK27" s="45">
        <v>1500</v>
      </c>
      <c r="AL27" s="45">
        <f t="shared" si="8"/>
        <v>9000</v>
      </c>
    </row>
    <row r="28" spans="1:38">
      <c r="A28" s="1">
        <v>25</v>
      </c>
      <c r="B28" s="1" t="s">
        <v>24</v>
      </c>
      <c r="C28" s="1">
        <v>5</v>
      </c>
      <c r="D28" s="1">
        <v>3500</v>
      </c>
      <c r="E28" s="1">
        <f t="shared" si="10"/>
        <v>17500</v>
      </c>
      <c r="F28" s="1" t="s">
        <v>73</v>
      </c>
      <c r="G28" s="1">
        <v>2</v>
      </c>
      <c r="H28" s="1">
        <v>70000</v>
      </c>
      <c r="I28" s="1">
        <f t="shared" si="1"/>
        <v>140000</v>
      </c>
      <c r="J28" s="1" t="s">
        <v>95</v>
      </c>
      <c r="K28" s="21">
        <v>1</v>
      </c>
      <c r="L28" s="21">
        <v>16000</v>
      </c>
      <c r="M28" s="21">
        <f t="shared" si="2"/>
        <v>16000</v>
      </c>
      <c r="N28" s="1" t="s">
        <v>71</v>
      </c>
      <c r="O28" s="1">
        <v>2</v>
      </c>
      <c r="P28" s="1">
        <v>20000</v>
      </c>
      <c r="Q28" s="1">
        <f t="shared" si="3"/>
        <v>40000</v>
      </c>
      <c r="R28" s="1" t="s">
        <v>94</v>
      </c>
      <c r="S28" s="1">
        <v>2</v>
      </c>
      <c r="T28" s="1">
        <v>500</v>
      </c>
      <c r="U28" s="1">
        <f t="shared" si="4"/>
        <v>1000</v>
      </c>
      <c r="V28" s="1" t="s">
        <v>158</v>
      </c>
      <c r="W28" s="1">
        <v>4</v>
      </c>
      <c r="X28" s="1">
        <v>110000</v>
      </c>
      <c r="Y28" s="1">
        <f t="shared" si="5"/>
        <v>440000</v>
      </c>
      <c r="Z28" s="1" t="s">
        <v>179</v>
      </c>
      <c r="AA28" s="1">
        <v>500</v>
      </c>
      <c r="AB28" s="1">
        <v>2000</v>
      </c>
      <c r="AC28" s="1">
        <f t="shared" si="6"/>
        <v>1000000</v>
      </c>
      <c r="AD28" s="1" t="s">
        <v>70</v>
      </c>
      <c r="AE28" s="38">
        <v>80</v>
      </c>
      <c r="AF28" s="57">
        <f t="shared" si="7"/>
        <v>120</v>
      </c>
      <c r="AG28" s="57">
        <v>270</v>
      </c>
      <c r="AH28" s="57">
        <f t="shared" si="9"/>
        <v>32400</v>
      </c>
      <c r="AI28" s="45" t="s">
        <v>70</v>
      </c>
      <c r="AJ28" s="45">
        <v>40</v>
      </c>
      <c r="AK28" s="45">
        <v>270</v>
      </c>
      <c r="AL28" s="45">
        <f t="shared" si="8"/>
        <v>10800</v>
      </c>
    </row>
    <row r="29" spans="1:38">
      <c r="A29" s="1">
        <v>26</v>
      </c>
      <c r="B29" s="1" t="s">
        <v>25</v>
      </c>
      <c r="C29" s="1">
        <v>2</v>
      </c>
      <c r="D29" s="1">
        <v>30000</v>
      </c>
      <c r="E29" s="1">
        <f t="shared" si="10"/>
        <v>60000</v>
      </c>
      <c r="F29" s="1" t="s">
        <v>74</v>
      </c>
      <c r="G29" s="1">
        <v>4</v>
      </c>
      <c r="H29" s="1">
        <v>7000</v>
      </c>
      <c r="I29" s="1">
        <f t="shared" si="1"/>
        <v>28000</v>
      </c>
      <c r="J29" s="1" t="s">
        <v>96</v>
      </c>
      <c r="K29" s="21">
        <v>4</v>
      </c>
      <c r="L29" s="21">
        <v>2000</v>
      </c>
      <c r="M29" s="21">
        <f t="shared" si="2"/>
        <v>8000</v>
      </c>
      <c r="N29" s="1" t="s">
        <v>72</v>
      </c>
      <c r="O29" s="1">
        <v>4</v>
      </c>
      <c r="P29" s="1">
        <v>20000</v>
      </c>
      <c r="Q29" s="1">
        <f t="shared" si="3"/>
        <v>80000</v>
      </c>
      <c r="R29" s="1" t="s">
        <v>136</v>
      </c>
      <c r="S29" s="1">
        <v>2</v>
      </c>
      <c r="T29" s="1">
        <v>21000</v>
      </c>
      <c r="U29" s="1">
        <f t="shared" si="4"/>
        <v>42000</v>
      </c>
      <c r="V29" s="1" t="s">
        <v>159</v>
      </c>
      <c r="W29" s="1">
        <v>4</v>
      </c>
      <c r="X29" s="1">
        <v>280000</v>
      </c>
      <c r="Y29" s="1">
        <f t="shared" si="5"/>
        <v>1120000</v>
      </c>
      <c r="Z29" s="1" t="s">
        <v>22</v>
      </c>
      <c r="AA29" s="1">
        <v>2</v>
      </c>
      <c r="AB29" s="1">
        <v>15000</v>
      </c>
      <c r="AC29" s="1">
        <f t="shared" si="6"/>
        <v>30000</v>
      </c>
      <c r="AD29" s="1" t="s">
        <v>71</v>
      </c>
      <c r="AE29" s="38">
        <v>4</v>
      </c>
      <c r="AF29" s="57">
        <f t="shared" si="7"/>
        <v>6</v>
      </c>
      <c r="AG29" s="57">
        <v>35000</v>
      </c>
      <c r="AH29" s="57">
        <f t="shared" si="9"/>
        <v>210000</v>
      </c>
      <c r="AI29" s="45" t="s">
        <v>71</v>
      </c>
      <c r="AJ29" s="45">
        <v>2</v>
      </c>
      <c r="AK29" s="45">
        <v>35000</v>
      </c>
      <c r="AL29" s="45">
        <f t="shared" si="8"/>
        <v>70000</v>
      </c>
    </row>
    <row r="30" spans="1:38">
      <c r="A30" s="1">
        <v>27</v>
      </c>
      <c r="B30" s="1" t="s">
        <v>26</v>
      </c>
      <c r="C30" s="1">
        <v>40</v>
      </c>
      <c r="D30" s="1">
        <v>200</v>
      </c>
      <c r="E30" s="1">
        <f t="shared" si="10"/>
        <v>8000</v>
      </c>
      <c r="F30" s="1" t="s">
        <v>75</v>
      </c>
      <c r="G30" s="1">
        <v>8</v>
      </c>
      <c r="H30" s="1">
        <v>6500</v>
      </c>
      <c r="I30" s="1">
        <f t="shared" si="1"/>
        <v>52000</v>
      </c>
      <c r="J30" s="1" t="s">
        <v>97</v>
      </c>
      <c r="K30" s="21">
        <v>2</v>
      </c>
      <c r="L30" s="21">
        <v>55000</v>
      </c>
      <c r="M30" s="21">
        <f t="shared" si="2"/>
        <v>110000</v>
      </c>
      <c r="N30" s="1" t="s">
        <v>117</v>
      </c>
      <c r="O30" s="1">
        <v>2</v>
      </c>
      <c r="P30" s="1">
        <v>45000</v>
      </c>
      <c r="Q30" s="1">
        <f t="shared" si="3"/>
        <v>90000</v>
      </c>
      <c r="R30" s="1" t="s">
        <v>95</v>
      </c>
      <c r="S30" s="1">
        <v>1</v>
      </c>
      <c r="T30" s="1">
        <v>20000</v>
      </c>
      <c r="U30" s="1">
        <f t="shared" si="4"/>
        <v>20000</v>
      </c>
      <c r="V30" s="1" t="s">
        <v>160</v>
      </c>
      <c r="W30" s="1">
        <v>4</v>
      </c>
      <c r="X30" s="1">
        <v>25000</v>
      </c>
      <c r="Y30" s="1">
        <f t="shared" si="5"/>
        <v>100000</v>
      </c>
      <c r="Z30" s="1" t="s">
        <v>180</v>
      </c>
      <c r="AA30" s="1">
        <v>2</v>
      </c>
      <c r="AB30" s="1">
        <v>15000</v>
      </c>
      <c r="AC30" s="1">
        <f t="shared" si="6"/>
        <v>30000</v>
      </c>
      <c r="AD30" s="1" t="s">
        <v>72</v>
      </c>
      <c r="AE30" s="38">
        <v>8</v>
      </c>
      <c r="AF30" s="57">
        <f t="shared" si="7"/>
        <v>12</v>
      </c>
      <c r="AG30" s="57">
        <v>20000</v>
      </c>
      <c r="AH30" s="57">
        <f t="shared" si="9"/>
        <v>240000</v>
      </c>
      <c r="AI30" s="45" t="s">
        <v>72</v>
      </c>
      <c r="AJ30" s="45">
        <v>4</v>
      </c>
      <c r="AK30" s="45">
        <v>20000</v>
      </c>
      <c r="AL30" s="45">
        <f t="shared" si="8"/>
        <v>80000</v>
      </c>
    </row>
    <row r="31" spans="1:38">
      <c r="A31" s="1">
        <v>28</v>
      </c>
      <c r="B31" s="1" t="s">
        <v>27</v>
      </c>
      <c r="C31" s="1">
        <v>2</v>
      </c>
      <c r="D31" s="1">
        <v>15000</v>
      </c>
      <c r="E31" s="1">
        <f t="shared" si="10"/>
        <v>30000</v>
      </c>
      <c r="F31" s="1" t="s">
        <v>76</v>
      </c>
      <c r="G31" s="1">
        <v>4</v>
      </c>
      <c r="H31" s="1">
        <v>6000</v>
      </c>
      <c r="I31" s="1">
        <f t="shared" si="1"/>
        <v>24000</v>
      </c>
      <c r="J31" s="1" t="s">
        <v>85</v>
      </c>
      <c r="K31" s="21">
        <v>2</v>
      </c>
      <c r="L31" s="21">
        <v>1500</v>
      </c>
      <c r="M31" s="21">
        <f t="shared" si="2"/>
        <v>3000</v>
      </c>
      <c r="N31" s="1" t="s">
        <v>76</v>
      </c>
      <c r="O31" s="1">
        <v>8</v>
      </c>
      <c r="P31" s="1">
        <v>6500</v>
      </c>
      <c r="Q31" s="1">
        <f t="shared" si="3"/>
        <v>52000</v>
      </c>
      <c r="R31" s="1" t="s">
        <v>137</v>
      </c>
      <c r="S31" s="1">
        <v>1</v>
      </c>
      <c r="T31" s="1">
        <v>12000</v>
      </c>
      <c r="U31" s="1">
        <f t="shared" si="4"/>
        <v>12000</v>
      </c>
      <c r="V31" s="1" t="s">
        <v>17</v>
      </c>
      <c r="W31" s="1">
        <v>4</v>
      </c>
      <c r="X31" s="1">
        <v>6000</v>
      </c>
      <c r="Y31" s="1">
        <f t="shared" si="5"/>
        <v>24000</v>
      </c>
      <c r="Z31" s="1" t="s">
        <v>16</v>
      </c>
      <c r="AA31" s="1">
        <v>2</v>
      </c>
      <c r="AB31" s="1">
        <v>8000</v>
      </c>
      <c r="AC31" s="1">
        <f t="shared" si="6"/>
        <v>16000</v>
      </c>
      <c r="AD31" s="1" t="s">
        <v>103</v>
      </c>
      <c r="AE31" s="38">
        <v>8</v>
      </c>
      <c r="AF31" s="57">
        <f t="shared" si="7"/>
        <v>12</v>
      </c>
      <c r="AG31" s="57">
        <v>600</v>
      </c>
      <c r="AH31" s="57">
        <f t="shared" si="9"/>
        <v>7200</v>
      </c>
      <c r="AI31" s="45" t="s">
        <v>103</v>
      </c>
      <c r="AJ31" s="45">
        <v>4</v>
      </c>
      <c r="AK31" s="45">
        <v>600</v>
      </c>
      <c r="AL31" s="45">
        <f t="shared" si="8"/>
        <v>2400</v>
      </c>
    </row>
    <row r="32" spans="1:38">
      <c r="A32" s="1">
        <v>29</v>
      </c>
      <c r="B32" s="1" t="s">
        <v>28</v>
      </c>
      <c r="C32" s="1">
        <v>2</v>
      </c>
      <c r="D32" s="1">
        <v>15000</v>
      </c>
      <c r="E32" s="1">
        <f t="shared" ref="E32" si="11">C32*D32</f>
        <v>30000</v>
      </c>
      <c r="F32" s="1" t="s">
        <v>77</v>
      </c>
      <c r="G32" s="1">
        <v>1</v>
      </c>
      <c r="H32" s="1">
        <v>90000</v>
      </c>
      <c r="I32" s="1">
        <f t="shared" si="1"/>
        <v>90000</v>
      </c>
      <c r="J32" s="1" t="s">
        <v>98</v>
      </c>
      <c r="K32" s="21">
        <v>1</v>
      </c>
      <c r="L32" s="21">
        <v>15000</v>
      </c>
      <c r="M32" s="21">
        <f t="shared" si="2"/>
        <v>15000</v>
      </c>
      <c r="N32" s="1" t="s">
        <v>77</v>
      </c>
      <c r="O32" s="1">
        <v>4</v>
      </c>
      <c r="P32" s="1">
        <v>6000</v>
      </c>
      <c r="Q32" s="1">
        <f t="shared" si="3"/>
        <v>24000</v>
      </c>
      <c r="R32" s="1" t="s">
        <v>138</v>
      </c>
      <c r="S32" s="1">
        <v>1</v>
      </c>
      <c r="T32" s="1">
        <v>6000</v>
      </c>
      <c r="U32" s="1">
        <f t="shared" si="4"/>
        <v>6000</v>
      </c>
      <c r="V32" s="1" t="s">
        <v>161</v>
      </c>
      <c r="W32" s="1">
        <v>8</v>
      </c>
      <c r="X32" s="1">
        <v>2000</v>
      </c>
      <c r="Y32" s="1">
        <f t="shared" si="5"/>
        <v>16000</v>
      </c>
      <c r="Z32" s="1" t="s">
        <v>173</v>
      </c>
      <c r="AA32" s="1">
        <v>80</v>
      </c>
      <c r="AB32" s="1">
        <v>200</v>
      </c>
      <c r="AC32" s="1">
        <f t="shared" si="6"/>
        <v>16000</v>
      </c>
      <c r="AD32" s="1" t="s">
        <v>186</v>
      </c>
      <c r="AE32" s="38">
        <v>8</v>
      </c>
      <c r="AF32" s="57">
        <f t="shared" si="7"/>
        <v>12</v>
      </c>
      <c r="AG32" s="57">
        <v>9000</v>
      </c>
      <c r="AH32" s="57">
        <f t="shared" si="9"/>
        <v>108000</v>
      </c>
      <c r="AI32" s="45" t="s">
        <v>186</v>
      </c>
      <c r="AJ32" s="45">
        <v>4</v>
      </c>
      <c r="AK32" s="45">
        <v>9000</v>
      </c>
      <c r="AL32" s="45">
        <f t="shared" si="8"/>
        <v>36000</v>
      </c>
    </row>
    <row r="33" spans="1:38">
      <c r="A33" s="1">
        <v>30</v>
      </c>
      <c r="B33" s="1" t="s">
        <v>29</v>
      </c>
      <c r="C33" s="1">
        <v>2</v>
      </c>
      <c r="D33" s="1">
        <v>15000</v>
      </c>
      <c r="E33" s="1">
        <f t="shared" si="10"/>
        <v>30000</v>
      </c>
      <c r="F33" s="1" t="s">
        <v>78</v>
      </c>
      <c r="G33" s="1"/>
      <c r="H33" s="1"/>
      <c r="I33" s="1">
        <f t="shared" si="1"/>
        <v>0</v>
      </c>
      <c r="J33" s="1" t="s">
        <v>99</v>
      </c>
      <c r="K33" s="21">
        <v>2</v>
      </c>
      <c r="L33" s="21">
        <v>15000</v>
      </c>
      <c r="M33" s="21">
        <f t="shared" si="2"/>
        <v>30000</v>
      </c>
      <c r="N33" s="1" t="s">
        <v>118</v>
      </c>
      <c r="O33" s="1">
        <v>1</v>
      </c>
      <c r="P33" s="1">
        <v>350000</v>
      </c>
      <c r="Q33" s="1">
        <f t="shared" si="3"/>
        <v>350000</v>
      </c>
      <c r="R33" s="1" t="s">
        <v>139</v>
      </c>
      <c r="S33" s="1">
        <v>2</v>
      </c>
      <c r="T33" s="1">
        <v>25000</v>
      </c>
      <c r="U33" s="1">
        <f t="shared" si="4"/>
        <v>50000</v>
      </c>
      <c r="V33" s="1" t="s">
        <v>45</v>
      </c>
      <c r="W33" s="1">
        <v>8</v>
      </c>
      <c r="X33" s="1">
        <v>80000</v>
      </c>
      <c r="Y33" s="1">
        <f t="shared" si="5"/>
        <v>640000</v>
      </c>
      <c r="Z33" s="1" t="s">
        <v>87</v>
      </c>
      <c r="AA33" s="1">
        <v>4</v>
      </c>
      <c r="AB33" s="1">
        <v>10000</v>
      </c>
      <c r="AC33" s="1">
        <f t="shared" si="6"/>
        <v>40000</v>
      </c>
      <c r="AD33" s="1" t="s">
        <v>187</v>
      </c>
      <c r="AE33" s="38">
        <v>4</v>
      </c>
      <c r="AF33" s="57">
        <f t="shared" si="7"/>
        <v>6</v>
      </c>
      <c r="AG33" s="57">
        <v>8000</v>
      </c>
      <c r="AH33" s="57">
        <f t="shared" si="9"/>
        <v>48000</v>
      </c>
      <c r="AI33" s="45" t="s">
        <v>187</v>
      </c>
      <c r="AJ33" s="45">
        <v>2</v>
      </c>
      <c r="AK33" s="45">
        <v>8000</v>
      </c>
      <c r="AL33" s="45">
        <f t="shared" si="8"/>
        <v>16000</v>
      </c>
    </row>
    <row r="34" spans="1:38">
      <c r="A34" s="1">
        <v>31</v>
      </c>
      <c r="B34" s="1" t="s">
        <v>30</v>
      </c>
      <c r="C34" s="1">
        <v>30</v>
      </c>
      <c r="D34" s="1">
        <v>270</v>
      </c>
      <c r="E34" s="1">
        <f t="shared" si="10"/>
        <v>8100</v>
      </c>
      <c r="F34" s="1" t="s">
        <v>79</v>
      </c>
      <c r="G34" s="1">
        <v>10</v>
      </c>
      <c r="H34" s="1">
        <v>2500</v>
      </c>
      <c r="I34" s="1">
        <f t="shared" si="1"/>
        <v>25000</v>
      </c>
      <c r="J34" s="1" t="s">
        <v>100</v>
      </c>
      <c r="K34" s="21">
        <v>1</v>
      </c>
      <c r="L34" s="21">
        <v>35000</v>
      </c>
      <c r="M34" s="21">
        <f t="shared" si="2"/>
        <v>35000</v>
      </c>
      <c r="N34" s="1" t="s">
        <v>119</v>
      </c>
      <c r="O34" s="1">
        <v>1</v>
      </c>
      <c r="P34" s="1">
        <v>6000</v>
      </c>
      <c r="Q34" s="1">
        <f t="shared" si="3"/>
        <v>6000</v>
      </c>
      <c r="R34" s="1" t="s">
        <v>140</v>
      </c>
      <c r="S34" s="1">
        <v>2</v>
      </c>
      <c r="T34" s="1">
        <v>43000</v>
      </c>
      <c r="U34" s="1">
        <f t="shared" si="4"/>
        <v>86000</v>
      </c>
      <c r="V34" s="1" t="s">
        <v>162</v>
      </c>
      <c r="W34" s="1">
        <v>8</v>
      </c>
      <c r="X34" s="1">
        <v>60000</v>
      </c>
      <c r="Y34" s="1">
        <f t="shared" si="5"/>
        <v>480000</v>
      </c>
      <c r="AD34" s="1" t="s">
        <v>75</v>
      </c>
      <c r="AE34" s="38">
        <v>8</v>
      </c>
      <c r="AF34" s="57">
        <f t="shared" si="7"/>
        <v>12</v>
      </c>
      <c r="AG34" s="57">
        <v>4000</v>
      </c>
      <c r="AH34" s="57">
        <f t="shared" si="9"/>
        <v>48000</v>
      </c>
      <c r="AI34" s="45" t="s">
        <v>75</v>
      </c>
      <c r="AJ34" s="45">
        <v>4</v>
      </c>
      <c r="AK34" s="45">
        <v>4000</v>
      </c>
      <c r="AL34" s="45">
        <f t="shared" si="8"/>
        <v>16000</v>
      </c>
    </row>
    <row r="35" spans="1:38">
      <c r="A35" s="1">
        <v>32</v>
      </c>
      <c r="B35" s="1" t="s">
        <v>31</v>
      </c>
      <c r="C35" s="1">
        <v>2</v>
      </c>
      <c r="D35" s="1">
        <v>41000</v>
      </c>
      <c r="E35" s="1">
        <f t="shared" si="10"/>
        <v>82000</v>
      </c>
      <c r="F35" s="1" t="s">
        <v>52</v>
      </c>
      <c r="G35" s="1">
        <v>12</v>
      </c>
      <c r="H35" s="1">
        <v>1000</v>
      </c>
      <c r="I35" s="1">
        <f t="shared" si="1"/>
        <v>12000</v>
      </c>
      <c r="J35" s="1" t="s">
        <v>68</v>
      </c>
      <c r="K35" s="21">
        <v>2</v>
      </c>
      <c r="L35" s="21">
        <v>35000</v>
      </c>
      <c r="M35" s="21">
        <f t="shared" si="2"/>
        <v>70000</v>
      </c>
      <c r="N35" s="1" t="s">
        <v>120</v>
      </c>
      <c r="O35" s="1">
        <v>4</v>
      </c>
      <c r="P35" s="1">
        <v>3000</v>
      </c>
      <c r="Q35" s="1">
        <f t="shared" si="3"/>
        <v>12000</v>
      </c>
      <c r="R35" s="1" t="s">
        <v>141</v>
      </c>
      <c r="S35" s="1">
        <v>2</v>
      </c>
      <c r="T35" s="1">
        <v>19000</v>
      </c>
      <c r="U35" s="1">
        <f t="shared" si="4"/>
        <v>38000</v>
      </c>
      <c r="V35" s="1" t="s">
        <v>163</v>
      </c>
      <c r="W35" s="1">
        <v>8</v>
      </c>
      <c r="X35" s="1">
        <v>15000</v>
      </c>
      <c r="Y35" s="1">
        <f t="shared" si="5"/>
        <v>120000</v>
      </c>
      <c r="AD35" s="1" t="s">
        <v>76</v>
      </c>
      <c r="AE35" s="38">
        <v>4</v>
      </c>
      <c r="AF35" s="57">
        <f t="shared" si="7"/>
        <v>10</v>
      </c>
      <c r="AG35" s="57">
        <v>4000</v>
      </c>
      <c r="AH35" s="57">
        <f t="shared" si="9"/>
        <v>40000</v>
      </c>
      <c r="AI35" s="45" t="s">
        <v>76</v>
      </c>
      <c r="AJ35" s="45">
        <v>6</v>
      </c>
      <c r="AK35" s="45">
        <v>4000</v>
      </c>
      <c r="AL35" s="45">
        <f t="shared" si="8"/>
        <v>24000</v>
      </c>
    </row>
    <row r="36" spans="1:38">
      <c r="A36" s="1">
        <v>33</v>
      </c>
      <c r="B36" s="1" t="s">
        <v>32</v>
      </c>
      <c r="C36" s="1">
        <v>1</v>
      </c>
      <c r="D36" s="1">
        <v>45000</v>
      </c>
      <c r="E36" s="1">
        <f t="shared" si="10"/>
        <v>45000</v>
      </c>
      <c r="F36" s="1" t="s">
        <v>80</v>
      </c>
      <c r="G36" s="1">
        <v>12</v>
      </c>
      <c r="H36" s="1">
        <v>1000</v>
      </c>
      <c r="I36" s="1">
        <f t="shared" si="1"/>
        <v>12000</v>
      </c>
      <c r="J36" s="1" t="s">
        <v>101</v>
      </c>
      <c r="K36" s="21">
        <v>1</v>
      </c>
      <c r="L36" s="21">
        <v>8000</v>
      </c>
      <c r="M36" s="21">
        <f t="shared" si="2"/>
        <v>8000</v>
      </c>
      <c r="N36" s="1" t="s">
        <v>97</v>
      </c>
      <c r="O36" s="1">
        <v>2</v>
      </c>
      <c r="P36" s="1">
        <v>160000</v>
      </c>
      <c r="Q36" s="1">
        <f t="shared" si="3"/>
        <v>320000</v>
      </c>
      <c r="R36" s="1" t="s">
        <v>96</v>
      </c>
      <c r="S36" s="1">
        <v>4</v>
      </c>
      <c r="T36" s="1">
        <v>2000</v>
      </c>
      <c r="U36" s="1">
        <f t="shared" si="4"/>
        <v>8000</v>
      </c>
      <c r="V36" s="1" t="s">
        <v>164</v>
      </c>
      <c r="W36" s="1">
        <v>1</v>
      </c>
      <c r="X36" s="1">
        <v>100000</v>
      </c>
      <c r="Y36" s="1">
        <f t="shared" si="5"/>
        <v>100000</v>
      </c>
      <c r="AD36" s="1" t="s">
        <v>188</v>
      </c>
      <c r="AE36" s="38">
        <v>4</v>
      </c>
      <c r="AF36" s="57">
        <f t="shared" si="7"/>
        <v>8</v>
      </c>
      <c r="AG36" s="57">
        <v>8000</v>
      </c>
      <c r="AH36" s="57">
        <f t="shared" si="9"/>
        <v>64000</v>
      </c>
      <c r="AI36" s="45" t="s">
        <v>188</v>
      </c>
      <c r="AJ36" s="45">
        <v>4</v>
      </c>
      <c r="AK36" s="45">
        <v>8000</v>
      </c>
      <c r="AL36" s="45">
        <f t="shared" si="8"/>
        <v>32000</v>
      </c>
    </row>
    <row r="37" spans="1:38">
      <c r="A37" s="1">
        <v>34</v>
      </c>
      <c r="B37" s="1" t="s">
        <v>33</v>
      </c>
      <c r="C37" s="1">
        <v>2</v>
      </c>
      <c r="D37" s="1">
        <v>230000</v>
      </c>
      <c r="E37" s="1">
        <f t="shared" si="10"/>
        <v>460000</v>
      </c>
      <c r="F37" s="1" t="s">
        <v>82</v>
      </c>
      <c r="G37" s="1">
        <v>2</v>
      </c>
      <c r="H37" s="1">
        <v>18000</v>
      </c>
      <c r="I37" s="1">
        <f t="shared" si="1"/>
        <v>36000</v>
      </c>
      <c r="J37" s="1" t="s">
        <v>102</v>
      </c>
      <c r="K37" s="21">
        <v>4</v>
      </c>
      <c r="L37" s="21">
        <v>23000</v>
      </c>
      <c r="M37" s="21">
        <f t="shared" si="2"/>
        <v>92000</v>
      </c>
      <c r="N37" s="1" t="s">
        <v>121</v>
      </c>
      <c r="O37" s="1">
        <v>8</v>
      </c>
      <c r="P37" s="1">
        <v>2000</v>
      </c>
      <c r="Q37" s="1">
        <f t="shared" si="3"/>
        <v>16000</v>
      </c>
      <c r="R37" s="1" t="s">
        <v>142</v>
      </c>
      <c r="S37" s="1">
        <v>4</v>
      </c>
      <c r="T37" s="1">
        <v>16000</v>
      </c>
      <c r="U37" s="1">
        <f t="shared" si="4"/>
        <v>64000</v>
      </c>
      <c r="V37" s="1" t="s">
        <v>165</v>
      </c>
      <c r="W37" s="1">
        <v>6</v>
      </c>
      <c r="X37" s="1">
        <v>20000</v>
      </c>
      <c r="Y37" s="1">
        <f t="shared" si="5"/>
        <v>120000</v>
      </c>
      <c r="AD37" s="1" t="s">
        <v>78</v>
      </c>
      <c r="AE37" s="38">
        <v>2</v>
      </c>
      <c r="AF37" s="57">
        <f t="shared" si="7"/>
        <v>3</v>
      </c>
      <c r="AG37" s="57">
        <v>95000</v>
      </c>
      <c r="AH37" s="57">
        <f t="shared" si="9"/>
        <v>285000</v>
      </c>
      <c r="AI37" s="45" t="s">
        <v>78</v>
      </c>
      <c r="AJ37" s="45">
        <v>1</v>
      </c>
      <c r="AK37" s="45">
        <v>95000</v>
      </c>
      <c r="AL37" s="45">
        <f t="shared" si="8"/>
        <v>95000</v>
      </c>
    </row>
    <row r="38" spans="1:38">
      <c r="A38" s="1">
        <v>35</v>
      </c>
      <c r="B38" s="1" t="s">
        <v>34</v>
      </c>
      <c r="C38" s="1">
        <v>2</v>
      </c>
      <c r="D38" s="1">
        <v>15000</v>
      </c>
      <c r="E38" s="1">
        <f t="shared" si="10"/>
        <v>30000</v>
      </c>
      <c r="F38" s="1" t="s">
        <v>83</v>
      </c>
      <c r="G38" s="1">
        <v>2</v>
      </c>
      <c r="H38" s="1">
        <v>500</v>
      </c>
      <c r="I38" s="1">
        <f t="shared" si="1"/>
        <v>1000</v>
      </c>
      <c r="J38" s="1" t="s">
        <v>103</v>
      </c>
      <c r="K38" s="21">
        <v>4</v>
      </c>
      <c r="L38" s="21">
        <v>2000</v>
      </c>
      <c r="M38" s="21">
        <f t="shared" si="2"/>
        <v>8000</v>
      </c>
      <c r="N38" s="1" t="s">
        <v>122</v>
      </c>
      <c r="O38" s="1">
        <v>15</v>
      </c>
      <c r="P38" s="1">
        <v>1500</v>
      </c>
      <c r="Q38" s="1">
        <f t="shared" si="3"/>
        <v>22500</v>
      </c>
      <c r="R38" s="1" t="s">
        <v>143</v>
      </c>
      <c r="S38" s="1">
        <v>2</v>
      </c>
      <c r="T38" s="1">
        <v>9000</v>
      </c>
      <c r="U38" s="1">
        <f t="shared" si="4"/>
        <v>18000</v>
      </c>
      <c r="V38" s="1" t="s">
        <v>166</v>
      </c>
      <c r="W38" s="1">
        <v>2</v>
      </c>
      <c r="X38" s="1">
        <v>70000</v>
      </c>
      <c r="Y38" s="1">
        <f t="shared" si="5"/>
        <v>140000</v>
      </c>
      <c r="AD38" s="1" t="s">
        <v>79</v>
      </c>
      <c r="AE38" s="38">
        <v>2</v>
      </c>
      <c r="AF38" s="57">
        <f t="shared" si="7"/>
        <v>3</v>
      </c>
      <c r="AG38" s="57">
        <v>45000</v>
      </c>
      <c r="AH38" s="57">
        <f t="shared" si="9"/>
        <v>135000</v>
      </c>
      <c r="AI38" s="45" t="s">
        <v>79</v>
      </c>
      <c r="AJ38" s="45">
        <v>1</v>
      </c>
      <c r="AK38" s="45">
        <v>45000</v>
      </c>
      <c r="AL38" s="45">
        <f t="shared" si="8"/>
        <v>45000</v>
      </c>
    </row>
    <row r="39" spans="1:38">
      <c r="A39" s="1">
        <v>36</v>
      </c>
      <c r="B39" s="1" t="s">
        <v>35</v>
      </c>
      <c r="C39" s="1">
        <v>1</v>
      </c>
      <c r="D39" s="1">
        <v>25000</v>
      </c>
      <c r="E39" s="1">
        <f t="shared" si="10"/>
        <v>25000</v>
      </c>
      <c r="F39" s="1" t="s">
        <v>84</v>
      </c>
      <c r="G39" s="1">
        <v>2</v>
      </c>
      <c r="H39" s="1">
        <v>1000</v>
      </c>
      <c r="I39" s="1">
        <f t="shared" si="1"/>
        <v>2000</v>
      </c>
      <c r="J39" s="1" t="s">
        <v>104</v>
      </c>
      <c r="K39" s="21">
        <v>1</v>
      </c>
      <c r="L39" s="21">
        <v>40000</v>
      </c>
      <c r="M39" s="21">
        <f t="shared" si="2"/>
        <v>40000</v>
      </c>
      <c r="N39" s="1" t="s">
        <v>85</v>
      </c>
      <c r="O39" s="1">
        <v>2</v>
      </c>
      <c r="P39" s="1">
        <v>1500</v>
      </c>
      <c r="Q39" s="1">
        <f t="shared" si="3"/>
        <v>3000</v>
      </c>
      <c r="R39" s="1" t="s">
        <v>144</v>
      </c>
      <c r="S39" s="1">
        <v>4</v>
      </c>
      <c r="T39" s="1">
        <v>5000</v>
      </c>
      <c r="U39" s="1">
        <f t="shared" si="4"/>
        <v>20000</v>
      </c>
      <c r="V39" s="1" t="s">
        <v>167</v>
      </c>
      <c r="W39" s="1">
        <v>36</v>
      </c>
      <c r="X39" s="1">
        <v>1000</v>
      </c>
      <c r="Y39" s="1">
        <f t="shared" si="5"/>
        <v>36000</v>
      </c>
      <c r="AD39" s="1" t="s">
        <v>52</v>
      </c>
      <c r="AE39" s="38">
        <v>20</v>
      </c>
      <c r="AF39" s="57">
        <f>AE39+AJ39</f>
        <v>35</v>
      </c>
      <c r="AG39" s="57">
        <v>2500</v>
      </c>
      <c r="AH39" s="57">
        <f t="shared" si="9"/>
        <v>87500</v>
      </c>
      <c r="AI39" s="45" t="s">
        <v>52</v>
      </c>
      <c r="AJ39" s="45">
        <v>15</v>
      </c>
      <c r="AK39" s="45">
        <v>2500</v>
      </c>
      <c r="AL39" s="45">
        <f t="shared" si="8"/>
        <v>37500</v>
      </c>
    </row>
    <row r="40" spans="1:38">
      <c r="A40" s="1">
        <v>37</v>
      </c>
      <c r="B40" s="1" t="s">
        <v>36</v>
      </c>
      <c r="C40" s="1">
        <v>2</v>
      </c>
      <c r="D40" s="1">
        <v>160000</v>
      </c>
      <c r="E40" s="1">
        <f t="shared" si="10"/>
        <v>320000</v>
      </c>
      <c r="F40" s="1" t="s">
        <v>85</v>
      </c>
      <c r="G40" s="1">
        <v>4</v>
      </c>
      <c r="H40" s="1">
        <v>90000</v>
      </c>
      <c r="I40" s="1">
        <f t="shared" si="1"/>
        <v>360000</v>
      </c>
      <c r="J40" s="1" t="s">
        <v>52</v>
      </c>
      <c r="K40" s="21">
        <v>5</v>
      </c>
      <c r="L40" s="21">
        <v>2500</v>
      </c>
      <c r="M40" s="21">
        <f t="shared" si="2"/>
        <v>12500</v>
      </c>
      <c r="N40" s="1" t="s">
        <v>123</v>
      </c>
      <c r="O40" s="1">
        <v>10</v>
      </c>
      <c r="P40" s="1">
        <v>2500</v>
      </c>
      <c r="Q40" s="1">
        <f t="shared" si="3"/>
        <v>25000</v>
      </c>
      <c r="R40" s="1" t="s">
        <v>145</v>
      </c>
      <c r="S40" s="1">
        <v>6</v>
      </c>
      <c r="T40" s="1">
        <v>14000</v>
      </c>
      <c r="U40" s="1">
        <f t="shared" si="4"/>
        <v>84000</v>
      </c>
      <c r="V40" s="1" t="s">
        <v>168</v>
      </c>
      <c r="W40" s="1">
        <v>16</v>
      </c>
      <c r="X40" s="1">
        <v>8000</v>
      </c>
      <c r="Y40" s="1">
        <f t="shared" si="5"/>
        <v>128000</v>
      </c>
      <c r="AD40" s="1" t="s">
        <v>121</v>
      </c>
      <c r="AE40" s="38">
        <v>20</v>
      </c>
      <c r="AF40" s="57">
        <f t="shared" si="7"/>
        <v>35</v>
      </c>
      <c r="AG40" s="57">
        <v>2000</v>
      </c>
      <c r="AH40" s="57">
        <f t="shared" si="9"/>
        <v>70000</v>
      </c>
      <c r="AI40" s="45" t="s">
        <v>121</v>
      </c>
      <c r="AJ40" s="45">
        <v>15</v>
      </c>
      <c r="AK40" s="45">
        <v>2000</v>
      </c>
      <c r="AL40" s="45">
        <f t="shared" si="8"/>
        <v>30000</v>
      </c>
    </row>
    <row r="41" spans="1:38">
      <c r="A41" s="1">
        <v>38</v>
      </c>
      <c r="B41" s="1" t="s">
        <v>37</v>
      </c>
      <c r="C41" s="1">
        <v>2</v>
      </c>
      <c r="D41" s="1">
        <v>10000</v>
      </c>
      <c r="E41" s="1">
        <f t="shared" si="10"/>
        <v>20000</v>
      </c>
      <c r="F41" s="1" t="s">
        <v>45</v>
      </c>
      <c r="G41" s="1">
        <v>80</v>
      </c>
      <c r="H41" s="1">
        <v>1750</v>
      </c>
      <c r="I41" s="1">
        <f t="shared" si="1"/>
        <v>140000</v>
      </c>
      <c r="J41" s="1" t="s">
        <v>105</v>
      </c>
      <c r="K41" s="21">
        <v>1</v>
      </c>
      <c r="L41" s="21">
        <v>30000</v>
      </c>
      <c r="M41" s="21">
        <f t="shared" si="2"/>
        <v>30000</v>
      </c>
      <c r="N41" s="1" t="s">
        <v>124</v>
      </c>
      <c r="O41" s="1">
        <v>4</v>
      </c>
      <c r="P41" s="1">
        <v>80000</v>
      </c>
      <c r="Q41" s="1">
        <f t="shared" si="3"/>
        <v>320000</v>
      </c>
      <c r="R41" s="1" t="s">
        <v>146</v>
      </c>
      <c r="S41" s="1">
        <v>2</v>
      </c>
      <c r="T41" s="1">
        <v>1000</v>
      </c>
      <c r="U41" s="1">
        <f t="shared" si="4"/>
        <v>2000</v>
      </c>
      <c r="V41" s="1" t="s">
        <v>169</v>
      </c>
      <c r="W41" s="1">
        <v>32</v>
      </c>
      <c r="X41" s="1">
        <v>4000</v>
      </c>
      <c r="Y41" s="1">
        <f t="shared" si="5"/>
        <v>128000</v>
      </c>
      <c r="AD41" s="1" t="s">
        <v>189</v>
      </c>
      <c r="AE41" s="38">
        <v>36</v>
      </c>
      <c r="AF41" s="57">
        <f t="shared" si="7"/>
        <v>54</v>
      </c>
      <c r="AG41" s="57">
        <v>1500</v>
      </c>
      <c r="AH41" s="57">
        <f t="shared" si="9"/>
        <v>81000</v>
      </c>
      <c r="AI41" s="45" t="s">
        <v>189</v>
      </c>
      <c r="AJ41" s="45">
        <v>18</v>
      </c>
      <c r="AK41" s="45">
        <v>1500</v>
      </c>
      <c r="AL41" s="45">
        <f t="shared" si="8"/>
        <v>27000</v>
      </c>
    </row>
    <row r="42" spans="1:38">
      <c r="A42" s="1">
        <v>39</v>
      </c>
      <c r="B42" s="1" t="s">
        <v>38</v>
      </c>
      <c r="C42" s="1">
        <v>15</v>
      </c>
      <c r="D42" s="1">
        <v>1000</v>
      </c>
      <c r="E42" s="1">
        <f t="shared" si="10"/>
        <v>15000</v>
      </c>
      <c r="F42" s="1" t="s">
        <v>11</v>
      </c>
      <c r="G42" s="1">
        <v>1</v>
      </c>
      <c r="H42" s="1">
        <v>15000</v>
      </c>
      <c r="I42" s="1">
        <f t="shared" si="1"/>
        <v>15000</v>
      </c>
      <c r="J42" s="1" t="s">
        <v>16</v>
      </c>
      <c r="K42" s="21">
        <v>4</v>
      </c>
      <c r="L42" s="21">
        <v>2800</v>
      </c>
      <c r="M42" s="21">
        <f t="shared" si="2"/>
        <v>11200</v>
      </c>
      <c r="N42" s="1" t="s">
        <v>125</v>
      </c>
      <c r="O42" s="1">
        <v>4</v>
      </c>
      <c r="P42" s="1">
        <v>10000</v>
      </c>
      <c r="Q42" s="1">
        <f t="shared" si="3"/>
        <v>40000</v>
      </c>
      <c r="R42" s="1" t="s">
        <v>147</v>
      </c>
      <c r="S42" s="1">
        <v>1</v>
      </c>
      <c r="T42" s="1">
        <v>12000</v>
      </c>
      <c r="U42" s="1">
        <f t="shared" si="4"/>
        <v>12000</v>
      </c>
      <c r="V42" s="1" t="s">
        <v>170</v>
      </c>
      <c r="W42" s="1">
        <v>8</v>
      </c>
      <c r="X42" s="1">
        <v>100000</v>
      </c>
      <c r="Y42" s="1">
        <f t="shared" si="5"/>
        <v>800000</v>
      </c>
      <c r="AD42" s="1" t="s">
        <v>190</v>
      </c>
      <c r="AE42" s="38">
        <v>36</v>
      </c>
      <c r="AF42" s="57">
        <f t="shared" si="7"/>
        <v>336</v>
      </c>
      <c r="AG42" s="57">
        <v>1000</v>
      </c>
      <c r="AH42" s="57">
        <f t="shared" si="9"/>
        <v>336000</v>
      </c>
      <c r="AI42" s="45" t="s">
        <v>179</v>
      </c>
      <c r="AJ42" s="45">
        <v>300</v>
      </c>
      <c r="AK42" s="45">
        <v>3000</v>
      </c>
      <c r="AL42" s="45">
        <f t="shared" si="8"/>
        <v>900000</v>
      </c>
    </row>
    <row r="43" spans="1:38">
      <c r="A43" s="1">
        <v>40</v>
      </c>
      <c r="B43" s="1" t="s">
        <v>39</v>
      </c>
      <c r="C43" s="1">
        <v>15</v>
      </c>
      <c r="D43" s="1">
        <v>1000</v>
      </c>
      <c r="E43" s="1">
        <f t="shared" si="10"/>
        <v>15000</v>
      </c>
      <c r="F43" s="1" t="s">
        <v>22</v>
      </c>
      <c r="G43" s="1">
        <v>20</v>
      </c>
      <c r="H43" s="1">
        <v>200</v>
      </c>
      <c r="I43" s="1">
        <f t="shared" si="1"/>
        <v>4000</v>
      </c>
      <c r="J43" s="1" t="s">
        <v>87</v>
      </c>
      <c r="K43" s="21">
        <v>2</v>
      </c>
      <c r="L43" s="21">
        <v>5000</v>
      </c>
      <c r="M43" s="21">
        <f t="shared" si="2"/>
        <v>10000</v>
      </c>
      <c r="N43" s="1" t="s">
        <v>22</v>
      </c>
      <c r="O43" s="1">
        <v>1</v>
      </c>
      <c r="P43" s="1">
        <v>15000</v>
      </c>
      <c r="Q43" s="1">
        <f t="shared" si="3"/>
        <v>15000</v>
      </c>
      <c r="R43" s="1" t="s">
        <v>148</v>
      </c>
      <c r="S43" s="1">
        <v>1</v>
      </c>
      <c r="T43" s="1">
        <v>5000</v>
      </c>
      <c r="U43" s="1">
        <f t="shared" si="4"/>
        <v>5000</v>
      </c>
      <c r="V43" s="1" t="s">
        <v>171</v>
      </c>
      <c r="W43" s="1">
        <v>10</v>
      </c>
      <c r="X43" s="1">
        <v>6000</v>
      </c>
      <c r="Y43" s="1">
        <f t="shared" si="5"/>
        <v>60000</v>
      </c>
      <c r="AD43" s="1" t="s">
        <v>85</v>
      </c>
      <c r="AE43" s="38">
        <v>4</v>
      </c>
      <c r="AF43" s="57">
        <f t="shared" si="7"/>
        <v>7</v>
      </c>
      <c r="AG43" s="57">
        <v>1500</v>
      </c>
      <c r="AH43" s="57">
        <f t="shared" si="9"/>
        <v>10500</v>
      </c>
      <c r="AI43" s="45" t="s">
        <v>196</v>
      </c>
      <c r="AJ43" s="45">
        <v>3</v>
      </c>
      <c r="AK43" s="45">
        <v>80000</v>
      </c>
      <c r="AL43" s="45">
        <f t="shared" si="8"/>
        <v>240000</v>
      </c>
    </row>
    <row r="44" spans="1:38">
      <c r="A44" s="1">
        <v>41</v>
      </c>
      <c r="B44" s="1" t="s">
        <v>40</v>
      </c>
      <c r="C44" s="1">
        <v>5</v>
      </c>
      <c r="D44" s="1">
        <v>4000</v>
      </c>
      <c r="E44" s="1">
        <f t="shared" si="10"/>
        <v>20000</v>
      </c>
      <c r="F44" s="1" t="s">
        <v>86</v>
      </c>
      <c r="G44" s="1">
        <v>2</v>
      </c>
      <c r="H44" s="1">
        <v>12500</v>
      </c>
      <c r="I44" s="1">
        <f t="shared" si="1"/>
        <v>25000</v>
      </c>
      <c r="J44" s="1" t="s">
        <v>106</v>
      </c>
      <c r="K44" s="21">
        <v>1</v>
      </c>
      <c r="L44" s="21">
        <v>6000</v>
      </c>
      <c r="M44" s="21">
        <f t="shared" si="2"/>
        <v>6000</v>
      </c>
      <c r="N44" s="1" t="s">
        <v>126</v>
      </c>
      <c r="O44" s="1">
        <v>5</v>
      </c>
      <c r="P44" s="1">
        <v>8000</v>
      </c>
      <c r="Q44" s="1">
        <f t="shared" si="3"/>
        <v>40000</v>
      </c>
      <c r="R44" s="1" t="s">
        <v>85</v>
      </c>
      <c r="S44" s="1">
        <v>2</v>
      </c>
      <c r="T44" s="1">
        <v>1500</v>
      </c>
      <c r="U44" s="1">
        <f t="shared" si="4"/>
        <v>3000</v>
      </c>
      <c r="V44" s="1" t="s">
        <v>172</v>
      </c>
      <c r="W44" s="1">
        <v>8</v>
      </c>
      <c r="X44" s="1">
        <v>35000</v>
      </c>
      <c r="Y44" s="1">
        <f t="shared" si="5"/>
        <v>280000</v>
      </c>
      <c r="AD44" s="1" t="s">
        <v>68</v>
      </c>
      <c r="AE44" s="38">
        <v>6</v>
      </c>
      <c r="AF44" s="57">
        <f t="shared" si="7"/>
        <v>9</v>
      </c>
      <c r="AG44" s="57">
        <v>12000</v>
      </c>
      <c r="AH44" s="57">
        <f t="shared" si="9"/>
        <v>108000</v>
      </c>
      <c r="AI44" s="45" t="s">
        <v>197</v>
      </c>
      <c r="AJ44" s="45">
        <v>3</v>
      </c>
      <c r="AK44" s="45">
        <v>10000</v>
      </c>
      <c r="AL44" s="45">
        <f t="shared" si="8"/>
        <v>30000</v>
      </c>
    </row>
    <row r="45" spans="1:38">
      <c r="A45" s="1">
        <v>42</v>
      </c>
      <c r="B45" s="1" t="s">
        <v>41</v>
      </c>
      <c r="C45" s="1">
        <v>10</v>
      </c>
      <c r="D45" s="1">
        <v>6500</v>
      </c>
      <c r="E45" s="1">
        <f t="shared" si="10"/>
        <v>65000</v>
      </c>
      <c r="F45" s="3" t="s">
        <v>87</v>
      </c>
      <c r="G45" s="3">
        <v>1</v>
      </c>
      <c r="H45" s="3">
        <v>11000</v>
      </c>
      <c r="I45" s="3">
        <f t="shared" si="1"/>
        <v>11000</v>
      </c>
      <c r="J45" s="1"/>
      <c r="K45" s="1"/>
      <c r="L45" s="1"/>
      <c r="M45" s="1"/>
      <c r="N45" s="3" t="s">
        <v>127</v>
      </c>
      <c r="O45" s="3">
        <v>30</v>
      </c>
      <c r="P45" s="3">
        <v>200</v>
      </c>
      <c r="Q45" s="3">
        <f t="shared" si="3"/>
        <v>6000</v>
      </c>
      <c r="R45" s="3" t="s">
        <v>149</v>
      </c>
      <c r="S45" s="3">
        <v>2</v>
      </c>
      <c r="T45" s="3">
        <v>6000</v>
      </c>
      <c r="U45" s="3">
        <f t="shared" si="4"/>
        <v>12000</v>
      </c>
      <c r="V45" s="3" t="s">
        <v>46</v>
      </c>
      <c r="W45" s="3">
        <v>4</v>
      </c>
      <c r="X45" s="3">
        <v>15000</v>
      </c>
      <c r="Y45" s="3">
        <f t="shared" si="5"/>
        <v>60000</v>
      </c>
      <c r="AD45" s="1" t="s">
        <v>191</v>
      </c>
      <c r="AE45" s="38">
        <v>8</v>
      </c>
      <c r="AF45" s="57">
        <f t="shared" si="7"/>
        <v>10</v>
      </c>
      <c r="AG45" s="57">
        <v>1500</v>
      </c>
      <c r="AH45" s="57">
        <f t="shared" si="9"/>
        <v>15000</v>
      </c>
      <c r="AI45" s="45" t="s">
        <v>198</v>
      </c>
      <c r="AJ45" s="45">
        <v>2</v>
      </c>
      <c r="AK45" s="45">
        <v>1500</v>
      </c>
      <c r="AL45" s="45">
        <f t="shared" si="8"/>
        <v>3000</v>
      </c>
    </row>
    <row r="46" spans="1:38">
      <c r="A46" s="1">
        <v>43</v>
      </c>
      <c r="B46" s="1" t="s">
        <v>42</v>
      </c>
      <c r="C46" s="1">
        <v>7</v>
      </c>
      <c r="D46" s="1">
        <v>10000</v>
      </c>
      <c r="E46" s="1">
        <f t="shared" ref="E46" si="12">C46*D46</f>
        <v>70000</v>
      </c>
      <c r="F46" s="1" t="s">
        <v>28</v>
      </c>
      <c r="G46" s="1"/>
      <c r="H46" s="1"/>
      <c r="I46" s="1"/>
      <c r="J46" s="1"/>
      <c r="K46" s="1"/>
      <c r="L46" s="1"/>
      <c r="M46" s="1"/>
      <c r="N46" s="1" t="s">
        <v>87</v>
      </c>
      <c r="O46" s="1">
        <v>1</v>
      </c>
      <c r="P46" s="1">
        <v>20000</v>
      </c>
      <c r="Q46" s="1">
        <f t="shared" si="3"/>
        <v>20000</v>
      </c>
      <c r="R46" s="1" t="s">
        <v>52</v>
      </c>
      <c r="S46" s="1">
        <v>4</v>
      </c>
      <c r="T46" s="1">
        <v>2500</v>
      </c>
      <c r="U46" s="1">
        <f t="shared" si="4"/>
        <v>10000</v>
      </c>
      <c r="V46" s="1" t="s">
        <v>22</v>
      </c>
      <c r="W46" s="1">
        <v>2</v>
      </c>
      <c r="X46" s="1">
        <v>15000</v>
      </c>
      <c r="Y46" s="1">
        <f t="shared" si="5"/>
        <v>30000</v>
      </c>
      <c r="AD46" s="1" t="s">
        <v>126</v>
      </c>
      <c r="AE46" s="38">
        <v>10</v>
      </c>
      <c r="AF46" s="57">
        <f t="shared" si="7"/>
        <v>18</v>
      </c>
      <c r="AG46" s="57">
        <v>8000</v>
      </c>
      <c r="AH46" s="57">
        <f t="shared" si="9"/>
        <v>144000</v>
      </c>
      <c r="AI46" s="45" t="s">
        <v>199</v>
      </c>
      <c r="AJ46" s="45">
        <v>8</v>
      </c>
      <c r="AK46" s="45">
        <v>1500</v>
      </c>
      <c r="AL46" s="45">
        <f t="shared" si="8"/>
        <v>12000</v>
      </c>
    </row>
    <row r="47" spans="1:38">
      <c r="A47" s="1">
        <v>44</v>
      </c>
      <c r="B47" s="1" t="s">
        <v>43</v>
      </c>
      <c r="C47" s="1">
        <v>1</v>
      </c>
      <c r="D47" s="1">
        <v>70000</v>
      </c>
      <c r="E47" s="1">
        <f t="shared" si="10"/>
        <v>70000</v>
      </c>
      <c r="F47" s="1"/>
      <c r="G47" s="1"/>
      <c r="H47" s="1"/>
      <c r="I47" s="1"/>
      <c r="J47" s="1"/>
      <c r="K47" s="1"/>
      <c r="L47" s="1"/>
      <c r="M47" s="1"/>
      <c r="N47" s="1" t="s">
        <v>28</v>
      </c>
      <c r="O47" s="1">
        <v>1</v>
      </c>
      <c r="P47" s="1">
        <v>25000</v>
      </c>
      <c r="Q47" s="1">
        <f t="shared" si="3"/>
        <v>25000</v>
      </c>
      <c r="R47" s="1" t="s">
        <v>105</v>
      </c>
      <c r="S47" s="1">
        <v>1</v>
      </c>
      <c r="T47" s="1">
        <v>20000</v>
      </c>
      <c r="U47" s="1">
        <f t="shared" si="4"/>
        <v>20000</v>
      </c>
      <c r="V47" s="1" t="s">
        <v>173</v>
      </c>
      <c r="W47" s="1">
        <v>60</v>
      </c>
      <c r="X47" s="1">
        <v>200</v>
      </c>
      <c r="Y47" s="1">
        <f t="shared" si="5"/>
        <v>12000</v>
      </c>
      <c r="AD47" s="1" t="s">
        <v>146</v>
      </c>
      <c r="AE47" s="38">
        <v>4</v>
      </c>
      <c r="AF47" s="57">
        <f t="shared" si="7"/>
        <v>5</v>
      </c>
      <c r="AG47" s="57">
        <v>500</v>
      </c>
      <c r="AH47" s="57">
        <f t="shared" si="9"/>
        <v>2500</v>
      </c>
      <c r="AI47" s="45" t="s">
        <v>22</v>
      </c>
      <c r="AJ47" s="45">
        <v>1</v>
      </c>
      <c r="AK47" s="45">
        <v>15000</v>
      </c>
      <c r="AL47" s="45">
        <f t="shared" si="8"/>
        <v>15000</v>
      </c>
    </row>
    <row r="48" spans="1:38">
      <c r="A48" s="1">
        <v>45</v>
      </c>
      <c r="B48" s="1" t="s">
        <v>44</v>
      </c>
      <c r="C48" s="1">
        <v>15</v>
      </c>
      <c r="D48" s="1">
        <v>8000</v>
      </c>
      <c r="E48" s="1">
        <f t="shared" si="10"/>
        <v>120000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 t="s">
        <v>87</v>
      </c>
      <c r="S48" s="1"/>
      <c r="T48" s="1"/>
      <c r="U48" s="1">
        <f t="shared" si="4"/>
        <v>0</v>
      </c>
      <c r="V48" s="1" t="s">
        <v>27</v>
      </c>
      <c r="W48" s="1">
        <v>4</v>
      </c>
      <c r="X48" s="1">
        <v>4000</v>
      </c>
      <c r="Y48" s="1">
        <f t="shared" si="5"/>
        <v>16000</v>
      </c>
      <c r="AD48" s="1" t="s">
        <v>97</v>
      </c>
      <c r="AE48" s="38">
        <v>4</v>
      </c>
      <c r="AF48" s="57">
        <f t="shared" si="7"/>
        <v>9</v>
      </c>
      <c r="AG48" s="57">
        <v>120000</v>
      </c>
      <c r="AH48" s="57">
        <f t="shared" si="9"/>
        <v>1080000</v>
      </c>
      <c r="AI48" s="45" t="s">
        <v>126</v>
      </c>
      <c r="AJ48" s="45">
        <v>5</v>
      </c>
      <c r="AK48" s="45">
        <v>8000</v>
      </c>
      <c r="AL48" s="45">
        <f t="shared" si="8"/>
        <v>40000</v>
      </c>
    </row>
    <row r="49" spans="1:38">
      <c r="A49" s="1">
        <v>46</v>
      </c>
      <c r="B49" s="1" t="s">
        <v>45</v>
      </c>
      <c r="C49" s="1">
        <v>3</v>
      </c>
      <c r="D49" s="1">
        <v>40000</v>
      </c>
      <c r="E49" s="1">
        <f t="shared" si="10"/>
        <v>120000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 t="s">
        <v>87</v>
      </c>
      <c r="W49" s="1">
        <v>1</v>
      </c>
      <c r="X49" s="1">
        <v>10000</v>
      </c>
      <c r="Y49" s="1">
        <f t="shared" si="5"/>
        <v>10000</v>
      </c>
      <c r="AD49" s="1" t="s">
        <v>192</v>
      </c>
      <c r="AE49" s="38">
        <v>8</v>
      </c>
      <c r="AF49" s="57">
        <f t="shared" si="7"/>
        <v>28</v>
      </c>
      <c r="AG49" s="57">
        <v>4000</v>
      </c>
      <c r="AH49" s="57">
        <f t="shared" si="9"/>
        <v>112000</v>
      </c>
      <c r="AI49" s="45" t="s">
        <v>200</v>
      </c>
      <c r="AJ49" s="45">
        <v>20</v>
      </c>
      <c r="AK49" s="45">
        <v>4000</v>
      </c>
      <c r="AL49" s="45">
        <f t="shared" si="8"/>
        <v>80000</v>
      </c>
    </row>
    <row r="50" spans="1:38">
      <c r="A50" s="1">
        <v>47</v>
      </c>
      <c r="B50" s="1" t="s">
        <v>46</v>
      </c>
      <c r="C50" s="1">
        <v>5</v>
      </c>
      <c r="D50" s="1">
        <v>4000</v>
      </c>
      <c r="E50" s="1">
        <f t="shared" si="10"/>
        <v>20000</v>
      </c>
      <c r="F50" s="1"/>
      <c r="G50" s="1"/>
      <c r="H50" s="1"/>
      <c r="I50" s="1"/>
      <c r="AD50" s="1" t="s">
        <v>11</v>
      </c>
      <c r="AE50" s="38">
        <v>30</v>
      </c>
      <c r="AF50" s="57">
        <f>AE50+AJ50</f>
        <v>32</v>
      </c>
      <c r="AG50" s="57">
        <v>1800</v>
      </c>
      <c r="AH50" s="57">
        <f t="shared" si="9"/>
        <v>57600</v>
      </c>
      <c r="AI50" s="45" t="s">
        <v>146</v>
      </c>
      <c r="AJ50" s="45">
        <v>2</v>
      </c>
      <c r="AK50" s="45">
        <v>500</v>
      </c>
      <c r="AL50" s="45">
        <f t="shared" si="8"/>
        <v>1000</v>
      </c>
    </row>
    <row r="51" spans="1:38">
      <c r="A51" s="1">
        <v>48</v>
      </c>
      <c r="B51" s="1" t="s">
        <v>47</v>
      </c>
      <c r="C51" s="1">
        <v>5</v>
      </c>
      <c r="D51" s="1">
        <v>20000</v>
      </c>
      <c r="E51" s="1">
        <f t="shared" si="10"/>
        <v>100000</v>
      </c>
      <c r="F51" s="1"/>
      <c r="G51" s="1"/>
      <c r="H51" s="1"/>
      <c r="I51" s="1"/>
      <c r="AD51" s="1" t="s">
        <v>119</v>
      </c>
      <c r="AE51" s="38">
        <v>2</v>
      </c>
      <c r="AF51" s="57">
        <v>2</v>
      </c>
      <c r="AG51" s="57">
        <v>8000</v>
      </c>
      <c r="AH51" s="57">
        <f t="shared" si="9"/>
        <v>16000</v>
      </c>
      <c r="AI51" s="45" t="s">
        <v>74</v>
      </c>
      <c r="AJ51" s="45">
        <v>2</v>
      </c>
      <c r="AK51" s="45">
        <v>120000</v>
      </c>
      <c r="AL51" s="45">
        <f t="shared" si="8"/>
        <v>240000</v>
      </c>
    </row>
    <row r="52" spans="1:38">
      <c r="A52" s="1">
        <v>49</v>
      </c>
      <c r="B52" s="1" t="s">
        <v>48</v>
      </c>
      <c r="C52" s="1">
        <v>1</v>
      </c>
      <c r="D52" s="1">
        <v>35000</v>
      </c>
      <c r="E52" s="1">
        <f t="shared" si="10"/>
        <v>35000</v>
      </c>
      <c r="F52" s="1"/>
      <c r="G52" s="1"/>
      <c r="H52" s="1"/>
      <c r="I52" s="1"/>
      <c r="AD52" s="1" t="s">
        <v>173</v>
      </c>
      <c r="AE52" s="38">
        <v>30</v>
      </c>
      <c r="AF52" s="57">
        <v>30</v>
      </c>
      <c r="AG52" s="57">
        <v>200</v>
      </c>
      <c r="AH52" s="57">
        <f t="shared" si="9"/>
        <v>6000</v>
      </c>
      <c r="AI52" s="45" t="s">
        <v>201</v>
      </c>
      <c r="AJ52" s="45">
        <v>4</v>
      </c>
      <c r="AK52" s="45">
        <v>20000</v>
      </c>
      <c r="AL52" s="45">
        <f t="shared" si="8"/>
        <v>80000</v>
      </c>
    </row>
    <row r="53" spans="1:38">
      <c r="A53" s="1">
        <v>50</v>
      </c>
      <c r="B53" s="1" t="s">
        <v>49</v>
      </c>
      <c r="C53" s="1">
        <v>30</v>
      </c>
      <c r="D53" s="1">
        <v>500</v>
      </c>
      <c r="E53" s="1">
        <f t="shared" si="10"/>
        <v>15000</v>
      </c>
      <c r="F53" s="1"/>
      <c r="G53" s="1"/>
      <c r="H53" s="1"/>
      <c r="I53" s="1"/>
      <c r="AD53" s="1" t="s">
        <v>87</v>
      </c>
      <c r="AE53" s="38">
        <v>4</v>
      </c>
      <c r="AF53" s="57">
        <f t="shared" si="7"/>
        <v>54</v>
      </c>
      <c r="AG53" s="57">
        <v>4000</v>
      </c>
      <c r="AH53" s="57">
        <f t="shared" si="9"/>
        <v>216000</v>
      </c>
      <c r="AI53" s="45" t="s">
        <v>202</v>
      </c>
      <c r="AJ53" s="45">
        <v>50</v>
      </c>
      <c r="AK53" s="45">
        <v>2000</v>
      </c>
      <c r="AL53" s="45">
        <f t="shared" si="8"/>
        <v>100000</v>
      </c>
    </row>
    <row r="54" spans="1:38">
      <c r="A54" s="1">
        <v>51</v>
      </c>
      <c r="B54" s="1" t="s">
        <v>50</v>
      </c>
      <c r="C54" s="1">
        <v>4</v>
      </c>
      <c r="D54" s="1">
        <v>15000</v>
      </c>
      <c r="E54" s="1">
        <f t="shared" si="10"/>
        <v>60000</v>
      </c>
      <c r="F54" s="1"/>
      <c r="G54" s="1"/>
      <c r="H54" s="1"/>
      <c r="I54" s="1"/>
      <c r="AD54" s="1" t="s">
        <v>28</v>
      </c>
      <c r="AE54" s="38">
        <v>4</v>
      </c>
      <c r="AF54" s="57">
        <f t="shared" si="7"/>
        <v>7</v>
      </c>
      <c r="AG54" s="57">
        <v>2000</v>
      </c>
      <c r="AH54" s="57">
        <f t="shared" si="9"/>
        <v>14000</v>
      </c>
      <c r="AI54" s="45" t="s">
        <v>203</v>
      </c>
      <c r="AJ54" s="45">
        <v>3</v>
      </c>
      <c r="AK54" s="45">
        <v>20000</v>
      </c>
      <c r="AL54" s="45">
        <f t="shared" si="8"/>
        <v>60000</v>
      </c>
    </row>
    <row r="55" spans="1:38">
      <c r="A55" s="1">
        <v>52</v>
      </c>
      <c r="B55" s="1" t="s">
        <v>51</v>
      </c>
      <c r="C55" s="1">
        <v>8</v>
      </c>
      <c r="D55" s="1">
        <v>5000</v>
      </c>
      <c r="E55" s="1">
        <f t="shared" si="10"/>
        <v>40000</v>
      </c>
      <c r="F55" s="1"/>
      <c r="G55" s="1"/>
      <c r="H55" s="1"/>
      <c r="I55" s="1"/>
      <c r="AD55" s="1" t="s">
        <v>204</v>
      </c>
      <c r="AF55" s="57">
        <v>80</v>
      </c>
      <c r="AG55" s="57">
        <v>1800</v>
      </c>
      <c r="AH55" s="57">
        <f t="shared" ref="AH55:AH58" si="13">AF55*AG55</f>
        <v>144000</v>
      </c>
      <c r="AI55" s="45" t="s">
        <v>204</v>
      </c>
      <c r="AJ55" s="45">
        <v>80</v>
      </c>
      <c r="AK55" s="45">
        <v>1800</v>
      </c>
      <c r="AL55" s="45">
        <f t="shared" si="8"/>
        <v>144000</v>
      </c>
    </row>
    <row r="56" spans="1:38">
      <c r="A56" s="1">
        <v>53</v>
      </c>
      <c r="B56" s="1" t="s">
        <v>52</v>
      </c>
      <c r="C56" s="1">
        <v>25</v>
      </c>
      <c r="D56" s="1">
        <v>2500</v>
      </c>
      <c r="E56" s="1">
        <f t="shared" si="10"/>
        <v>62500</v>
      </c>
      <c r="F56" s="1"/>
      <c r="G56" s="1"/>
      <c r="H56" s="1"/>
      <c r="I56" s="1"/>
      <c r="AD56" s="1" t="s">
        <v>119</v>
      </c>
      <c r="AF56" s="57">
        <v>1</v>
      </c>
      <c r="AG56" s="57">
        <v>8000</v>
      </c>
      <c r="AH56" s="57">
        <f t="shared" si="13"/>
        <v>8000</v>
      </c>
      <c r="AI56" s="45" t="s">
        <v>119</v>
      </c>
      <c r="AJ56" s="45">
        <v>1</v>
      </c>
      <c r="AK56" s="45">
        <v>8000</v>
      </c>
      <c r="AL56" s="45">
        <f t="shared" si="8"/>
        <v>8000</v>
      </c>
    </row>
    <row r="57" spans="1:38" ht="23.25">
      <c r="E57" s="48">
        <f>SUM(E4:E56)</f>
        <v>3096100</v>
      </c>
      <c r="F57" s="1"/>
      <c r="G57" s="1"/>
      <c r="H57" s="1"/>
      <c r="I57" s="49">
        <f>SUM(I4:I56)</f>
        <v>2289100</v>
      </c>
      <c r="M57" s="50">
        <f>SUM(M5:M56)</f>
        <v>1469900</v>
      </c>
      <c r="Q57">
        <f>SUM(Q5:Q56)</f>
        <v>3297600</v>
      </c>
      <c r="U57" s="50">
        <f>SUM(U5:U56)</f>
        <v>1292400</v>
      </c>
      <c r="Y57" s="50">
        <f>SUM(Y5:Y56)</f>
        <v>7343400</v>
      </c>
      <c r="AC57" s="50">
        <f>SUM(AC5:AC56)</f>
        <v>5678600</v>
      </c>
      <c r="AD57" s="1" t="s">
        <v>87</v>
      </c>
      <c r="AF57" s="57">
        <v>2</v>
      </c>
      <c r="AG57" s="57">
        <v>4000</v>
      </c>
      <c r="AH57" s="57">
        <f t="shared" si="13"/>
        <v>8000</v>
      </c>
      <c r="AI57" s="45" t="s">
        <v>87</v>
      </c>
      <c r="AJ57" s="45">
        <v>2</v>
      </c>
      <c r="AK57" s="45">
        <v>4000</v>
      </c>
      <c r="AL57" s="45">
        <f t="shared" si="8"/>
        <v>8000</v>
      </c>
    </row>
    <row r="58" spans="1:38">
      <c r="AD58" s="3" t="s">
        <v>28</v>
      </c>
      <c r="AF58" s="58">
        <v>2</v>
      </c>
      <c r="AG58" s="58">
        <v>2000</v>
      </c>
      <c r="AH58" s="58">
        <f t="shared" si="13"/>
        <v>4000</v>
      </c>
      <c r="AI58" s="46" t="s">
        <v>28</v>
      </c>
      <c r="AJ58" s="46">
        <v>2</v>
      </c>
      <c r="AK58" s="46">
        <v>2000</v>
      </c>
      <c r="AL58" s="46">
        <f t="shared" si="8"/>
        <v>4000</v>
      </c>
    </row>
    <row r="59" spans="1:38" ht="21">
      <c r="AC59" s="47"/>
      <c r="AH59" s="51">
        <f>SUM(AH5:AH58)</f>
        <v>11309100</v>
      </c>
    </row>
    <row r="61" spans="1:38" ht="28.5">
      <c r="B61" s="52" t="s">
        <v>218</v>
      </c>
    </row>
    <row r="1048576" spans="5:5">
      <c r="E1048576">
        <f>SUM(E1:E1048575)</f>
        <v>6192200</v>
      </c>
    </row>
  </sheetData>
  <mergeCells count="1">
    <mergeCell ref="A2:AL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I32"/>
  <sheetViews>
    <sheetView tabSelected="1" workbookViewId="0">
      <selection activeCell="B4" sqref="B4"/>
    </sheetView>
  </sheetViews>
  <sheetFormatPr defaultRowHeight="15"/>
  <cols>
    <col min="1" max="1" width="3.85546875" customWidth="1"/>
    <col min="2" max="2" width="50.5703125" customWidth="1"/>
    <col min="3" max="3" width="9.140625" hidden="1" customWidth="1"/>
    <col min="5" max="5" width="9.140625" customWidth="1"/>
    <col min="6" max="6" width="18.5703125" customWidth="1"/>
  </cols>
  <sheetData>
    <row r="1" spans="1:7" ht="17.25">
      <c r="B1" s="63" t="s">
        <v>231</v>
      </c>
      <c r="C1" s="63"/>
      <c r="D1" s="63"/>
      <c r="E1" s="63"/>
      <c r="F1" s="63"/>
    </row>
    <row r="2" spans="1:7" ht="37.5" customHeight="1">
      <c r="A2" s="62" t="s">
        <v>221</v>
      </c>
      <c r="B2" s="62"/>
      <c r="C2" s="62"/>
      <c r="D2" s="62"/>
      <c r="E2" s="62"/>
    </row>
    <row r="3" spans="1:7" ht="28.5" customHeight="1">
      <c r="A3" s="64" t="s">
        <v>238</v>
      </c>
      <c r="B3" s="64"/>
      <c r="C3" s="64"/>
      <c r="D3" s="64"/>
      <c r="E3" s="64"/>
      <c r="F3" s="64"/>
    </row>
    <row r="4" spans="1:7" ht="34.5" customHeight="1">
      <c r="A4" s="1" t="s">
        <v>207</v>
      </c>
      <c r="B4" s="25" t="s">
        <v>239</v>
      </c>
      <c r="C4" s="8" t="s">
        <v>53</v>
      </c>
      <c r="D4" s="26" t="s">
        <v>220</v>
      </c>
      <c r="E4" s="56" t="s">
        <v>219</v>
      </c>
      <c r="F4" s="8" t="s">
        <v>209</v>
      </c>
      <c r="G4" t="s">
        <v>227</v>
      </c>
    </row>
    <row r="5" spans="1:7">
      <c r="A5" s="1">
        <v>1</v>
      </c>
      <c r="B5" s="1" t="s">
        <v>54</v>
      </c>
      <c r="C5" s="38">
        <v>150</v>
      </c>
      <c r="D5" s="57">
        <v>60</v>
      </c>
      <c r="E5" s="1">
        <v>3200</v>
      </c>
      <c r="F5" s="1">
        <f>E5*D5</f>
        <v>192000</v>
      </c>
    </row>
    <row r="6" spans="1:7">
      <c r="A6" s="1">
        <v>2</v>
      </c>
      <c r="B6" s="1" t="s">
        <v>55</v>
      </c>
      <c r="C6" s="38">
        <v>6</v>
      </c>
      <c r="D6" s="1">
        <v>3</v>
      </c>
      <c r="E6" s="1">
        <v>5000</v>
      </c>
      <c r="F6" s="1">
        <f>E6*D6</f>
        <v>15000</v>
      </c>
    </row>
    <row r="7" spans="1:7">
      <c r="A7" s="1">
        <v>3</v>
      </c>
      <c r="B7" s="1" t="s">
        <v>56</v>
      </c>
      <c r="C7" s="38">
        <v>6</v>
      </c>
      <c r="D7" s="1">
        <v>3</v>
      </c>
      <c r="E7" s="1">
        <v>15000</v>
      </c>
      <c r="F7" s="1">
        <f t="shared" ref="F7:F31" si="0">E7*D7</f>
        <v>45000</v>
      </c>
    </row>
    <row r="8" spans="1:7">
      <c r="A8" s="1">
        <v>4</v>
      </c>
      <c r="B8" s="1" t="s">
        <v>57</v>
      </c>
      <c r="C8" s="38">
        <v>12</v>
      </c>
      <c r="D8" s="1">
        <v>9</v>
      </c>
      <c r="E8" s="1">
        <v>18000</v>
      </c>
      <c r="F8" s="1">
        <f t="shared" si="0"/>
        <v>162000</v>
      </c>
    </row>
    <row r="9" spans="1:7">
      <c r="A9" s="1">
        <v>5</v>
      </c>
      <c r="B9" s="1" t="s">
        <v>5</v>
      </c>
      <c r="C9" s="38">
        <v>6</v>
      </c>
      <c r="D9" s="1">
        <v>3</v>
      </c>
      <c r="E9" s="1">
        <v>17000</v>
      </c>
      <c r="F9" s="1">
        <f t="shared" si="0"/>
        <v>51000</v>
      </c>
    </row>
    <row r="10" spans="1:7">
      <c r="A10" s="1">
        <v>6</v>
      </c>
      <c r="B10" s="1" t="s">
        <v>59</v>
      </c>
      <c r="C10" s="38">
        <v>18</v>
      </c>
      <c r="D10" s="1">
        <v>10</v>
      </c>
      <c r="E10" s="1">
        <v>4400</v>
      </c>
      <c r="F10" s="1">
        <f t="shared" si="0"/>
        <v>44000</v>
      </c>
    </row>
    <row r="11" spans="1:7">
      <c r="A11" s="1">
        <v>7</v>
      </c>
      <c r="B11" s="1" t="s">
        <v>60</v>
      </c>
      <c r="C11" s="38">
        <v>16</v>
      </c>
      <c r="D11" s="1">
        <v>10</v>
      </c>
      <c r="E11" s="1">
        <v>4400</v>
      </c>
      <c r="F11" s="1">
        <f t="shared" si="0"/>
        <v>44000</v>
      </c>
    </row>
    <row r="12" spans="1:7">
      <c r="A12" s="1">
        <v>8</v>
      </c>
      <c r="B12" s="1" t="s">
        <v>6</v>
      </c>
      <c r="C12" s="38">
        <v>160</v>
      </c>
      <c r="D12" s="1">
        <v>100</v>
      </c>
      <c r="E12" s="1">
        <v>1000</v>
      </c>
      <c r="F12" s="1">
        <f t="shared" si="0"/>
        <v>100000</v>
      </c>
    </row>
    <row r="13" spans="1:7">
      <c r="A13" s="1">
        <v>9</v>
      </c>
      <c r="B13" s="1" t="s">
        <v>112</v>
      </c>
      <c r="C13" s="38">
        <v>6</v>
      </c>
      <c r="D13" s="1">
        <v>3</v>
      </c>
      <c r="E13" s="1">
        <v>8000</v>
      </c>
      <c r="F13" s="1">
        <f t="shared" si="0"/>
        <v>24000</v>
      </c>
    </row>
    <row r="14" spans="1:7">
      <c r="A14" s="1">
        <v>10</v>
      </c>
      <c r="B14" s="1" t="s">
        <v>194</v>
      </c>
      <c r="C14" s="38">
        <v>8</v>
      </c>
      <c r="D14" s="1">
        <v>3</v>
      </c>
      <c r="E14" s="1">
        <v>75000</v>
      </c>
      <c r="F14" s="1">
        <f t="shared" si="0"/>
        <v>225000</v>
      </c>
    </row>
    <row r="15" spans="1:7">
      <c r="A15" s="1">
        <v>11</v>
      </c>
      <c r="B15" s="1" t="s">
        <v>181</v>
      </c>
      <c r="C15" s="38">
        <v>12</v>
      </c>
      <c r="D15" s="1">
        <v>6</v>
      </c>
      <c r="E15" s="1">
        <v>170000</v>
      </c>
      <c r="F15" s="1">
        <f t="shared" si="0"/>
        <v>1020000</v>
      </c>
    </row>
    <row r="16" spans="1:7">
      <c r="A16" s="1">
        <v>12</v>
      </c>
      <c r="B16" s="1" t="s">
        <v>113</v>
      </c>
      <c r="C16" s="38">
        <v>4</v>
      </c>
      <c r="D16" s="1">
        <v>3</v>
      </c>
      <c r="E16" s="1">
        <v>4000</v>
      </c>
      <c r="F16" s="1">
        <f t="shared" si="0"/>
        <v>12000</v>
      </c>
    </row>
    <row r="17" spans="1:9">
      <c r="A17" s="1">
        <v>13</v>
      </c>
      <c r="B17" s="1" t="s">
        <v>183</v>
      </c>
      <c r="C17" s="38">
        <v>4</v>
      </c>
      <c r="D17" s="1">
        <v>3</v>
      </c>
      <c r="E17" s="1">
        <v>65000</v>
      </c>
      <c r="F17" s="1">
        <f t="shared" si="0"/>
        <v>195000</v>
      </c>
    </row>
    <row r="18" spans="1:9">
      <c r="A18" s="1">
        <v>14</v>
      </c>
      <c r="B18" s="1" t="s">
        <v>184</v>
      </c>
      <c r="C18" s="38">
        <v>80</v>
      </c>
      <c r="D18" s="1">
        <v>200</v>
      </c>
      <c r="E18" s="1">
        <v>600</v>
      </c>
      <c r="F18" s="1">
        <f t="shared" si="0"/>
        <v>120000</v>
      </c>
    </row>
    <row r="19" spans="1:9">
      <c r="A19" s="1">
        <v>15</v>
      </c>
      <c r="B19" s="1" t="s">
        <v>20</v>
      </c>
      <c r="C19" s="38">
        <v>12</v>
      </c>
      <c r="D19" s="1">
        <v>12</v>
      </c>
      <c r="E19" s="1">
        <v>1500</v>
      </c>
      <c r="F19" s="1">
        <f t="shared" si="0"/>
        <v>18000</v>
      </c>
      <c r="I19" s="33"/>
    </row>
    <row r="20" spans="1:9">
      <c r="A20" s="1">
        <v>16</v>
      </c>
      <c r="B20" s="1" t="s">
        <v>70</v>
      </c>
      <c r="C20" s="38">
        <v>80</v>
      </c>
      <c r="D20" s="1">
        <v>60</v>
      </c>
      <c r="E20" s="1">
        <v>270</v>
      </c>
      <c r="F20" s="1">
        <f t="shared" si="0"/>
        <v>16200</v>
      </c>
    </row>
    <row r="21" spans="1:9">
      <c r="A21" s="1">
        <v>17</v>
      </c>
      <c r="B21" s="1" t="s">
        <v>188</v>
      </c>
      <c r="C21" s="38">
        <v>4</v>
      </c>
      <c r="D21" s="1">
        <v>4</v>
      </c>
      <c r="E21" s="1">
        <v>8000</v>
      </c>
      <c r="F21" s="1">
        <f t="shared" si="0"/>
        <v>32000</v>
      </c>
    </row>
    <row r="22" spans="1:9">
      <c r="A22" s="1">
        <v>18</v>
      </c>
      <c r="B22" s="1" t="s">
        <v>79</v>
      </c>
      <c r="C22" s="38">
        <v>2</v>
      </c>
      <c r="D22" s="1">
        <v>1</v>
      </c>
      <c r="E22" s="1">
        <v>45000</v>
      </c>
      <c r="F22" s="1">
        <f t="shared" si="0"/>
        <v>45000</v>
      </c>
    </row>
    <row r="23" spans="1:9">
      <c r="A23" s="1">
        <v>19</v>
      </c>
      <c r="B23" s="1" t="s">
        <v>52</v>
      </c>
      <c r="C23" s="38">
        <v>20</v>
      </c>
      <c r="D23" s="1">
        <v>30</v>
      </c>
      <c r="E23" s="1">
        <v>2500</v>
      </c>
      <c r="F23" s="1">
        <f t="shared" si="0"/>
        <v>75000</v>
      </c>
    </row>
    <row r="24" spans="1:9">
      <c r="A24" s="1">
        <v>20</v>
      </c>
      <c r="B24" s="1" t="s">
        <v>121</v>
      </c>
      <c r="C24" s="38">
        <v>20</v>
      </c>
      <c r="D24" s="1">
        <v>20</v>
      </c>
      <c r="E24" s="1">
        <v>2000</v>
      </c>
      <c r="F24" s="1">
        <f t="shared" si="0"/>
        <v>40000</v>
      </c>
    </row>
    <row r="25" spans="1:9">
      <c r="A25" s="1">
        <v>21</v>
      </c>
      <c r="B25" s="1" t="s">
        <v>189</v>
      </c>
      <c r="C25" s="38">
        <v>36</v>
      </c>
      <c r="D25" s="1">
        <v>30</v>
      </c>
      <c r="E25" s="1">
        <v>1500</v>
      </c>
      <c r="F25" s="1">
        <f t="shared" si="0"/>
        <v>45000</v>
      </c>
    </row>
    <row r="26" spans="1:9">
      <c r="A26" s="1">
        <v>22</v>
      </c>
      <c r="B26" s="1" t="s">
        <v>190</v>
      </c>
      <c r="C26" s="38">
        <v>36</v>
      </c>
      <c r="D26" s="1">
        <v>60</v>
      </c>
      <c r="E26" s="1">
        <v>1000</v>
      </c>
      <c r="F26" s="1">
        <f t="shared" si="0"/>
        <v>60000</v>
      </c>
    </row>
    <row r="27" spans="1:9">
      <c r="A27" s="1">
        <v>23</v>
      </c>
      <c r="B27" s="1" t="s">
        <v>126</v>
      </c>
      <c r="C27" s="38">
        <v>10</v>
      </c>
      <c r="D27" s="1">
        <v>2</v>
      </c>
      <c r="E27" s="1">
        <v>8000</v>
      </c>
      <c r="F27" s="1">
        <f t="shared" si="0"/>
        <v>16000</v>
      </c>
    </row>
    <row r="28" spans="1:9">
      <c r="A28" s="1">
        <v>24</v>
      </c>
      <c r="B28" s="1" t="s">
        <v>146</v>
      </c>
      <c r="C28" s="38">
        <v>4</v>
      </c>
      <c r="D28" s="1">
        <v>10</v>
      </c>
      <c r="E28" s="1">
        <v>500</v>
      </c>
      <c r="F28" s="1">
        <f t="shared" si="0"/>
        <v>5000</v>
      </c>
    </row>
    <row r="29" spans="1:9">
      <c r="A29" s="1">
        <v>25</v>
      </c>
      <c r="B29" s="1" t="s">
        <v>97</v>
      </c>
      <c r="C29" s="38">
        <v>4</v>
      </c>
      <c r="D29" s="1">
        <v>3</v>
      </c>
      <c r="E29" s="1">
        <v>120000</v>
      </c>
      <c r="F29" s="1">
        <f t="shared" si="0"/>
        <v>360000</v>
      </c>
    </row>
    <row r="30" spans="1:9">
      <c r="A30" s="1">
        <v>26</v>
      </c>
      <c r="B30" s="1" t="s">
        <v>11</v>
      </c>
      <c r="C30" s="38">
        <v>30</v>
      </c>
      <c r="D30" s="1">
        <v>20</v>
      </c>
      <c r="E30" s="1">
        <v>1800</v>
      </c>
      <c r="F30" s="1">
        <f t="shared" si="0"/>
        <v>36000</v>
      </c>
    </row>
    <row r="31" spans="1:9">
      <c r="A31" s="1">
        <v>27</v>
      </c>
      <c r="B31" s="1" t="s">
        <v>119</v>
      </c>
      <c r="C31" s="38">
        <v>2</v>
      </c>
      <c r="D31" s="1">
        <f t="shared" ref="D31" si="1">C31+H31</f>
        <v>2</v>
      </c>
      <c r="E31" s="1">
        <v>8000</v>
      </c>
      <c r="F31" s="1">
        <f t="shared" si="0"/>
        <v>16000</v>
      </c>
    </row>
    <row r="32" spans="1:9" ht="18.75">
      <c r="A32" s="1"/>
      <c r="B32" s="53" t="s">
        <v>205</v>
      </c>
      <c r="C32" s="54"/>
      <c r="D32" s="54"/>
      <c r="E32" s="54"/>
      <c r="F32" s="55">
        <f>SUM(F5:F31)</f>
        <v>3013200</v>
      </c>
    </row>
  </sheetData>
  <mergeCells count="3">
    <mergeCell ref="A2:E2"/>
    <mergeCell ref="B1:F1"/>
    <mergeCell ref="A3:F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26"/>
  <sheetViews>
    <sheetView workbookViewId="0">
      <selection activeCell="B4" sqref="B4"/>
    </sheetView>
  </sheetViews>
  <sheetFormatPr defaultRowHeight="15"/>
  <cols>
    <col min="1" max="1" width="3.85546875" customWidth="1"/>
    <col min="2" max="2" width="50.5703125" customWidth="1"/>
    <col min="3" max="3" width="9.140625" customWidth="1"/>
  </cols>
  <sheetData>
    <row r="1" spans="1:5" ht="17.25">
      <c r="A1" s="63" t="s">
        <v>231</v>
      </c>
      <c r="B1" s="63"/>
      <c r="C1" s="63"/>
      <c r="D1" s="63"/>
      <c r="E1" s="63"/>
    </row>
    <row r="2" spans="1:5" ht="45.75" customHeight="1">
      <c r="A2" s="62" t="s">
        <v>222</v>
      </c>
      <c r="B2" s="62"/>
      <c r="C2" s="62"/>
      <c r="D2" s="62"/>
      <c r="E2" s="62"/>
    </row>
    <row r="3" spans="1:5" ht="28.5" customHeight="1">
      <c r="B3" s="5" t="s">
        <v>206</v>
      </c>
    </row>
    <row r="4" spans="1:5" ht="75" customHeight="1">
      <c r="A4" s="1" t="s">
        <v>207</v>
      </c>
      <c r="B4" s="25" t="s">
        <v>232</v>
      </c>
      <c r="C4" s="8" t="s">
        <v>53</v>
      </c>
      <c r="D4" s="9" t="s">
        <v>208</v>
      </c>
      <c r="E4" s="8" t="s">
        <v>209</v>
      </c>
    </row>
    <row r="5" spans="1:5" ht="15" customHeight="1">
      <c r="A5" s="1">
        <v>1</v>
      </c>
      <c r="B5" s="7" t="s">
        <v>0</v>
      </c>
      <c r="C5" s="1">
        <v>30</v>
      </c>
      <c r="D5" s="1">
        <v>2200</v>
      </c>
      <c r="E5" s="1">
        <f>C5*D5</f>
        <v>66000</v>
      </c>
    </row>
    <row r="6" spans="1:5">
      <c r="A6" s="1">
        <v>2</v>
      </c>
      <c r="B6" s="1" t="s">
        <v>55</v>
      </c>
      <c r="C6" s="1">
        <v>2</v>
      </c>
      <c r="D6" s="1">
        <v>6000</v>
      </c>
      <c r="E6" s="1">
        <f t="shared" ref="E6:E25" si="0">C6*D6</f>
        <v>12000</v>
      </c>
    </row>
    <row r="7" spans="1:5">
      <c r="A7" s="1">
        <v>3</v>
      </c>
      <c r="B7" s="1" t="s">
        <v>56</v>
      </c>
      <c r="C7" s="1">
        <v>2</v>
      </c>
      <c r="D7" s="1">
        <v>4000</v>
      </c>
      <c r="E7" s="1">
        <f t="shared" si="0"/>
        <v>8000</v>
      </c>
    </row>
    <row r="8" spans="1:5">
      <c r="A8" s="1">
        <v>4</v>
      </c>
      <c r="B8" s="1" t="s">
        <v>57</v>
      </c>
      <c r="C8" s="1">
        <v>2</v>
      </c>
      <c r="D8" s="1">
        <v>6000</v>
      </c>
      <c r="E8" s="1">
        <f t="shared" si="0"/>
        <v>12000</v>
      </c>
    </row>
    <row r="9" spans="1:5">
      <c r="A9" s="1">
        <v>5</v>
      </c>
      <c r="B9" s="1" t="s">
        <v>5</v>
      </c>
      <c r="C9" s="1">
        <v>2</v>
      </c>
      <c r="D9" s="1">
        <v>7000</v>
      </c>
      <c r="E9" s="1">
        <f t="shared" si="0"/>
        <v>14000</v>
      </c>
    </row>
    <row r="10" spans="1:5">
      <c r="A10" s="1">
        <v>6</v>
      </c>
      <c r="B10" s="1" t="s">
        <v>59</v>
      </c>
      <c r="C10" s="1">
        <v>10</v>
      </c>
      <c r="D10" s="1">
        <v>2300</v>
      </c>
      <c r="E10" s="1">
        <f t="shared" si="0"/>
        <v>23000</v>
      </c>
    </row>
    <row r="11" spans="1:5">
      <c r="A11" s="1">
        <v>7</v>
      </c>
      <c r="B11" s="1" t="s">
        <v>6</v>
      </c>
      <c r="C11" s="1">
        <v>30</v>
      </c>
      <c r="D11" s="1">
        <v>1000</v>
      </c>
      <c r="E11" s="1">
        <f t="shared" si="0"/>
        <v>30000</v>
      </c>
    </row>
    <row r="12" spans="1:5">
      <c r="A12" s="1">
        <v>8</v>
      </c>
      <c r="B12" s="1" t="s">
        <v>64</v>
      </c>
      <c r="C12" s="1">
        <v>2</v>
      </c>
      <c r="D12" s="1">
        <v>45000</v>
      </c>
      <c r="E12" s="1">
        <f t="shared" si="0"/>
        <v>90000</v>
      </c>
    </row>
    <row r="13" spans="1:5">
      <c r="A13" s="1">
        <v>9</v>
      </c>
      <c r="B13" s="1" t="s">
        <v>63</v>
      </c>
      <c r="C13" s="1">
        <v>4</v>
      </c>
      <c r="D13" s="1">
        <v>63000</v>
      </c>
      <c r="E13" s="1">
        <f t="shared" si="0"/>
        <v>252000</v>
      </c>
    </row>
    <row r="14" spans="1:5">
      <c r="A14" s="1">
        <v>10</v>
      </c>
      <c r="B14" s="1" t="s">
        <v>66</v>
      </c>
      <c r="C14" s="1">
        <v>2</v>
      </c>
      <c r="D14" s="1">
        <v>2000</v>
      </c>
      <c r="E14" s="1">
        <f t="shared" si="0"/>
        <v>4000</v>
      </c>
    </row>
    <row r="15" spans="1:5">
      <c r="A15" s="1">
        <v>11</v>
      </c>
      <c r="B15" s="1" t="s">
        <v>67</v>
      </c>
      <c r="C15" s="1">
        <v>6</v>
      </c>
      <c r="D15" s="1">
        <v>1000</v>
      </c>
      <c r="E15" s="1">
        <f t="shared" si="0"/>
        <v>6000</v>
      </c>
    </row>
    <row r="16" spans="1:5">
      <c r="A16" s="1">
        <v>12</v>
      </c>
      <c r="B16" s="1" t="s">
        <v>69</v>
      </c>
      <c r="C16" s="1">
        <v>2</v>
      </c>
      <c r="D16" s="1">
        <v>35000</v>
      </c>
      <c r="E16" s="1">
        <f t="shared" si="0"/>
        <v>70000</v>
      </c>
    </row>
    <row r="17" spans="1:5">
      <c r="A17" s="1">
        <v>13</v>
      </c>
      <c r="B17" s="1" t="s">
        <v>20</v>
      </c>
      <c r="C17" s="1">
        <v>2</v>
      </c>
      <c r="D17" s="1">
        <v>1000</v>
      </c>
      <c r="E17" s="1">
        <f t="shared" si="0"/>
        <v>2000</v>
      </c>
    </row>
    <row r="18" spans="1:5">
      <c r="A18" s="1">
        <v>14</v>
      </c>
      <c r="B18" s="1" t="s">
        <v>70</v>
      </c>
      <c r="C18" s="1">
        <v>30</v>
      </c>
      <c r="D18" s="1">
        <v>270</v>
      </c>
      <c r="E18" s="1">
        <f t="shared" si="0"/>
        <v>8100</v>
      </c>
    </row>
    <row r="19" spans="1:5">
      <c r="A19" s="1">
        <v>15</v>
      </c>
      <c r="B19" s="1" t="s">
        <v>71</v>
      </c>
      <c r="C19" s="1">
        <v>2</v>
      </c>
      <c r="D19" s="1">
        <v>9000</v>
      </c>
      <c r="E19" s="1">
        <f t="shared" si="0"/>
        <v>18000</v>
      </c>
    </row>
    <row r="20" spans="1:5">
      <c r="A20" s="1">
        <v>16</v>
      </c>
      <c r="B20" s="1" t="s">
        <v>74</v>
      </c>
      <c r="C20" s="1">
        <v>2</v>
      </c>
      <c r="D20" s="1">
        <v>70000</v>
      </c>
      <c r="E20" s="1">
        <f t="shared" si="0"/>
        <v>140000</v>
      </c>
    </row>
    <row r="21" spans="1:5">
      <c r="A21" s="1">
        <v>17</v>
      </c>
      <c r="B21" s="1" t="s">
        <v>76</v>
      </c>
      <c r="C21" s="1">
        <v>6</v>
      </c>
      <c r="D21" s="1">
        <v>6500</v>
      </c>
      <c r="E21" s="1">
        <f t="shared" si="0"/>
        <v>39000</v>
      </c>
    </row>
    <row r="22" spans="1:5">
      <c r="A22" s="1">
        <v>18</v>
      </c>
      <c r="B22" s="1" t="s">
        <v>77</v>
      </c>
      <c r="C22" s="1">
        <v>4</v>
      </c>
      <c r="D22" s="1">
        <v>6000</v>
      </c>
      <c r="E22" s="1">
        <f t="shared" si="0"/>
        <v>24000</v>
      </c>
    </row>
    <row r="23" spans="1:5">
      <c r="A23" s="1">
        <v>19</v>
      </c>
      <c r="B23" s="1" t="s">
        <v>52</v>
      </c>
      <c r="C23" s="1">
        <v>10</v>
      </c>
      <c r="D23" s="1">
        <v>2500</v>
      </c>
      <c r="E23" s="1">
        <f t="shared" si="0"/>
        <v>25000</v>
      </c>
    </row>
    <row r="24" spans="1:5">
      <c r="A24" s="1">
        <v>20</v>
      </c>
      <c r="B24" s="1" t="s">
        <v>82</v>
      </c>
      <c r="C24" s="1">
        <v>20</v>
      </c>
      <c r="D24" s="1">
        <v>1000</v>
      </c>
      <c r="E24" s="1">
        <f t="shared" si="0"/>
        <v>20000</v>
      </c>
    </row>
    <row r="25" spans="1:5">
      <c r="A25" s="1">
        <v>21</v>
      </c>
      <c r="B25" s="1" t="s">
        <v>11</v>
      </c>
      <c r="C25" s="1">
        <v>60</v>
      </c>
      <c r="D25" s="1">
        <v>1750</v>
      </c>
      <c r="E25" s="1">
        <f t="shared" si="0"/>
        <v>105000</v>
      </c>
    </row>
    <row r="26" spans="1:5">
      <c r="A26" s="4"/>
      <c r="B26" s="2" t="s">
        <v>205</v>
      </c>
      <c r="C26" s="2"/>
      <c r="D26" s="1"/>
      <c r="E26" s="10">
        <f>SUM(E5:E25)</f>
        <v>968100</v>
      </c>
    </row>
  </sheetData>
  <mergeCells count="2">
    <mergeCell ref="A2:E2"/>
    <mergeCell ref="A1:E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F14"/>
  <sheetViews>
    <sheetView workbookViewId="0">
      <selection activeCell="B4" sqref="B4"/>
    </sheetView>
  </sheetViews>
  <sheetFormatPr defaultRowHeight="15"/>
  <cols>
    <col min="1" max="1" width="3.85546875" customWidth="1"/>
    <col min="2" max="2" width="50.5703125" customWidth="1"/>
  </cols>
  <sheetData>
    <row r="1" spans="1:6" ht="17.25">
      <c r="B1" s="63" t="s">
        <v>231</v>
      </c>
      <c r="C1" s="63"/>
      <c r="D1" s="63"/>
      <c r="E1" s="63"/>
      <c r="F1" s="63"/>
    </row>
    <row r="2" spans="1:6" ht="32.25" customHeight="1">
      <c r="B2" s="62" t="s">
        <v>223</v>
      </c>
      <c r="C2" s="62"/>
      <c r="D2" s="62"/>
      <c r="E2" s="62"/>
      <c r="F2" s="62"/>
    </row>
    <row r="3" spans="1:6" ht="28.5" customHeight="1">
      <c r="B3" s="20" t="s">
        <v>88</v>
      </c>
      <c r="C3" s="15"/>
      <c r="D3" s="15"/>
      <c r="E3" s="16"/>
    </row>
    <row r="4" spans="1:6" ht="42" customHeight="1">
      <c r="A4" s="1"/>
      <c r="B4" s="17" t="s">
        <v>233</v>
      </c>
      <c r="C4" s="18" t="s">
        <v>53</v>
      </c>
      <c r="D4" s="19" t="s">
        <v>208</v>
      </c>
      <c r="E4" s="18" t="s">
        <v>209</v>
      </c>
    </row>
    <row r="5" spans="1:6">
      <c r="A5" s="1">
        <v>1</v>
      </c>
      <c r="B5" s="1" t="s">
        <v>91</v>
      </c>
      <c r="C5" s="21">
        <v>2</v>
      </c>
      <c r="D5" s="21">
        <v>28000</v>
      </c>
      <c r="E5" s="21">
        <f t="shared" ref="E5:E13" si="0">C5*D5</f>
        <v>56000</v>
      </c>
    </row>
    <row r="6" spans="1:6">
      <c r="A6" s="1">
        <v>2</v>
      </c>
      <c r="B6" s="1" t="s">
        <v>92</v>
      </c>
      <c r="C6" s="21">
        <v>4</v>
      </c>
      <c r="D6" s="21">
        <v>32000</v>
      </c>
      <c r="E6" s="21">
        <f t="shared" si="0"/>
        <v>128000</v>
      </c>
    </row>
    <row r="7" spans="1:6">
      <c r="A7" s="1">
        <v>3</v>
      </c>
      <c r="B7" s="1" t="s">
        <v>15</v>
      </c>
      <c r="C7" s="21">
        <v>1</v>
      </c>
      <c r="D7" s="21">
        <v>3000</v>
      </c>
      <c r="E7" s="21">
        <f t="shared" si="0"/>
        <v>3000</v>
      </c>
    </row>
    <row r="8" spans="1:6">
      <c r="A8" s="1">
        <v>4</v>
      </c>
      <c r="B8" s="1" t="s">
        <v>69</v>
      </c>
      <c r="C8" s="21">
        <v>1</v>
      </c>
      <c r="D8" s="21">
        <v>35000</v>
      </c>
      <c r="E8" s="21">
        <f t="shared" si="0"/>
        <v>35000</v>
      </c>
    </row>
    <row r="9" spans="1:6">
      <c r="A9" s="1">
        <v>5</v>
      </c>
      <c r="B9" s="1" t="s">
        <v>20</v>
      </c>
      <c r="C9" s="21">
        <v>2</v>
      </c>
      <c r="D9" s="21">
        <v>1500</v>
      </c>
      <c r="E9" s="21">
        <f t="shared" si="0"/>
        <v>3000</v>
      </c>
    </row>
    <row r="10" spans="1:6">
      <c r="A10" s="1">
        <v>6</v>
      </c>
      <c r="B10" s="1" t="s">
        <v>70</v>
      </c>
      <c r="C10" s="21">
        <v>20</v>
      </c>
      <c r="D10" s="21">
        <v>260</v>
      </c>
      <c r="E10" s="21">
        <f t="shared" si="0"/>
        <v>5200</v>
      </c>
    </row>
    <row r="11" spans="1:6">
      <c r="A11" s="1">
        <v>7</v>
      </c>
      <c r="B11" s="1" t="s">
        <v>97</v>
      </c>
      <c r="C11" s="21">
        <v>2</v>
      </c>
      <c r="D11" s="21">
        <v>55000</v>
      </c>
      <c r="E11" s="21">
        <f t="shared" si="0"/>
        <v>110000</v>
      </c>
    </row>
    <row r="12" spans="1:6">
      <c r="A12" s="1">
        <v>8</v>
      </c>
      <c r="B12" s="1" t="s">
        <v>100</v>
      </c>
      <c r="C12" s="21">
        <v>1</v>
      </c>
      <c r="D12" s="21">
        <v>35000</v>
      </c>
      <c r="E12" s="21">
        <f t="shared" si="0"/>
        <v>35000</v>
      </c>
    </row>
    <row r="13" spans="1:6">
      <c r="A13" s="1">
        <v>9</v>
      </c>
      <c r="B13" s="1" t="s">
        <v>52</v>
      </c>
      <c r="C13" s="21">
        <v>10</v>
      </c>
      <c r="D13" s="21">
        <v>2500</v>
      </c>
      <c r="E13" s="21">
        <f t="shared" si="0"/>
        <v>25000</v>
      </c>
    </row>
    <row r="14" spans="1:6">
      <c r="A14" s="4"/>
      <c r="B14" s="1" t="s">
        <v>205</v>
      </c>
      <c r="C14" s="1"/>
      <c r="D14" s="1"/>
      <c r="E14" s="10">
        <f>SUM(E5:E13)</f>
        <v>400200</v>
      </c>
    </row>
  </sheetData>
  <mergeCells count="2">
    <mergeCell ref="B2:F2"/>
    <mergeCell ref="B1:F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F24"/>
  <sheetViews>
    <sheetView workbookViewId="0">
      <selection activeCell="B4" sqref="B4"/>
    </sheetView>
  </sheetViews>
  <sheetFormatPr defaultRowHeight="15"/>
  <cols>
    <col min="1" max="1" width="3.85546875" customWidth="1"/>
    <col min="2" max="2" width="46.7109375" customWidth="1"/>
  </cols>
  <sheetData>
    <row r="1" spans="1:6" ht="17.25">
      <c r="B1" s="63" t="s">
        <v>231</v>
      </c>
      <c r="C1" s="63"/>
      <c r="D1" s="63"/>
      <c r="E1" s="63"/>
      <c r="F1" s="63"/>
    </row>
    <row r="2" spans="1:6" ht="35.25" customHeight="1">
      <c r="B2" s="62" t="s">
        <v>224</v>
      </c>
      <c r="C2" s="62"/>
      <c r="D2" s="62"/>
      <c r="E2" s="62"/>
      <c r="F2" s="62"/>
    </row>
    <row r="3" spans="1:6" ht="28.5" customHeight="1">
      <c r="B3" s="65" t="s">
        <v>211</v>
      </c>
      <c r="C3" s="66"/>
      <c r="D3" s="66"/>
      <c r="E3" s="67"/>
    </row>
    <row r="4" spans="1:6" ht="51" customHeight="1">
      <c r="A4" s="1" t="s">
        <v>207</v>
      </c>
      <c r="B4" s="17" t="s">
        <v>234</v>
      </c>
      <c r="C4" s="18" t="s">
        <v>53</v>
      </c>
      <c r="D4" s="19" t="s">
        <v>208</v>
      </c>
      <c r="E4" s="18" t="s">
        <v>209</v>
      </c>
    </row>
    <row r="5" spans="1:6">
      <c r="A5" s="1">
        <v>1</v>
      </c>
      <c r="B5" s="1" t="s">
        <v>107</v>
      </c>
      <c r="C5" s="1">
        <v>30</v>
      </c>
      <c r="D5" s="1">
        <v>2200</v>
      </c>
      <c r="E5" s="1">
        <f>C5*D5</f>
        <v>66000</v>
      </c>
    </row>
    <row r="6" spans="1:6">
      <c r="A6" s="1">
        <v>2</v>
      </c>
      <c r="B6" s="1" t="s">
        <v>108</v>
      </c>
      <c r="C6" s="1">
        <v>2</v>
      </c>
      <c r="D6" s="1">
        <v>6000</v>
      </c>
      <c r="E6" s="1">
        <f t="shared" ref="E6:E23" si="0">C6*D6</f>
        <v>12000</v>
      </c>
    </row>
    <row r="7" spans="1:6">
      <c r="A7" s="1">
        <v>3</v>
      </c>
      <c r="B7" s="1" t="s">
        <v>109</v>
      </c>
      <c r="C7" s="1">
        <v>2</v>
      </c>
      <c r="D7" s="1">
        <v>7000</v>
      </c>
      <c r="E7" s="1">
        <f t="shared" si="0"/>
        <v>14000</v>
      </c>
    </row>
    <row r="8" spans="1:6">
      <c r="A8" s="1">
        <v>4</v>
      </c>
      <c r="B8" s="1" t="s">
        <v>57</v>
      </c>
      <c r="C8" s="1">
        <v>2</v>
      </c>
      <c r="D8" s="1">
        <v>11000</v>
      </c>
      <c r="E8" s="1">
        <f t="shared" si="0"/>
        <v>22000</v>
      </c>
    </row>
    <row r="9" spans="1:6">
      <c r="A9" s="1">
        <v>5</v>
      </c>
      <c r="B9" s="1" t="s">
        <v>110</v>
      </c>
      <c r="C9" s="1">
        <v>1</v>
      </c>
      <c r="D9" s="1">
        <v>17000</v>
      </c>
      <c r="E9" s="1">
        <f t="shared" si="0"/>
        <v>17000</v>
      </c>
    </row>
    <row r="10" spans="1:6">
      <c r="A10" s="1">
        <v>6</v>
      </c>
      <c r="B10" s="1" t="s">
        <v>11</v>
      </c>
      <c r="C10" s="1">
        <v>30</v>
      </c>
      <c r="D10" s="1">
        <v>1800</v>
      </c>
      <c r="E10" s="1">
        <f t="shared" si="0"/>
        <v>54000</v>
      </c>
    </row>
    <row r="11" spans="1:6">
      <c r="A11" s="1">
        <v>7</v>
      </c>
      <c r="B11" s="1" t="s">
        <v>6</v>
      </c>
      <c r="C11" s="1">
        <v>20</v>
      </c>
      <c r="D11" s="1">
        <v>1000</v>
      </c>
      <c r="E11" s="1">
        <f t="shared" si="0"/>
        <v>20000</v>
      </c>
    </row>
    <row r="12" spans="1:6">
      <c r="A12" s="1">
        <v>8</v>
      </c>
      <c r="B12" s="1" t="s">
        <v>64</v>
      </c>
      <c r="C12" s="1">
        <v>2</v>
      </c>
      <c r="D12" s="1">
        <v>45000</v>
      </c>
      <c r="E12" s="1">
        <f t="shared" si="0"/>
        <v>90000</v>
      </c>
    </row>
    <row r="13" spans="1:6">
      <c r="A13" s="1">
        <v>9</v>
      </c>
      <c r="B13" s="1" t="s">
        <v>63</v>
      </c>
      <c r="C13" s="1">
        <v>6</v>
      </c>
      <c r="D13" s="1">
        <v>60000</v>
      </c>
      <c r="E13" s="1">
        <f t="shared" si="0"/>
        <v>360000</v>
      </c>
    </row>
    <row r="14" spans="1:6">
      <c r="A14" s="1">
        <v>10</v>
      </c>
      <c r="B14" s="1" t="s">
        <v>113</v>
      </c>
      <c r="C14" s="1">
        <v>2</v>
      </c>
      <c r="D14" s="1">
        <v>5000</v>
      </c>
      <c r="E14" s="1">
        <f t="shared" si="0"/>
        <v>10000</v>
      </c>
    </row>
    <row r="15" spans="1:6">
      <c r="A15" s="1">
        <v>11</v>
      </c>
      <c r="B15" s="1" t="s">
        <v>116</v>
      </c>
      <c r="C15" s="1">
        <v>1</v>
      </c>
      <c r="D15" s="1">
        <v>55000</v>
      </c>
      <c r="E15" s="1">
        <f t="shared" si="0"/>
        <v>55000</v>
      </c>
    </row>
    <row r="16" spans="1:6">
      <c r="A16" s="1">
        <v>12</v>
      </c>
      <c r="B16" s="1" t="s">
        <v>115</v>
      </c>
      <c r="C16" s="1">
        <v>100</v>
      </c>
      <c r="D16" s="1">
        <v>600</v>
      </c>
      <c r="E16" s="1">
        <f t="shared" si="0"/>
        <v>60000</v>
      </c>
    </row>
    <row r="17" spans="1:5">
      <c r="A17" s="1">
        <v>13</v>
      </c>
      <c r="B17" s="1" t="s">
        <v>20</v>
      </c>
      <c r="C17" s="1">
        <v>3</v>
      </c>
      <c r="D17" s="1">
        <v>1500</v>
      </c>
      <c r="E17" s="1">
        <f t="shared" si="0"/>
        <v>4500</v>
      </c>
    </row>
    <row r="18" spans="1:5">
      <c r="A18" s="1">
        <v>14</v>
      </c>
      <c r="B18" s="1" t="s">
        <v>70</v>
      </c>
      <c r="C18" s="1">
        <v>40</v>
      </c>
      <c r="D18" s="1">
        <v>270</v>
      </c>
      <c r="E18" s="1">
        <f t="shared" si="0"/>
        <v>10800</v>
      </c>
    </row>
    <row r="19" spans="1:5">
      <c r="A19" s="1">
        <v>15</v>
      </c>
      <c r="B19" s="1" t="s">
        <v>76</v>
      </c>
      <c r="C19" s="1">
        <v>10</v>
      </c>
      <c r="D19" s="1">
        <v>6500</v>
      </c>
      <c r="E19" s="1">
        <f t="shared" si="0"/>
        <v>65000</v>
      </c>
    </row>
    <row r="20" spans="1:5">
      <c r="A20" s="1">
        <v>16</v>
      </c>
      <c r="B20" s="1" t="s">
        <v>77</v>
      </c>
      <c r="C20" s="1">
        <v>6</v>
      </c>
      <c r="D20" s="1">
        <v>6000</v>
      </c>
      <c r="E20" s="1">
        <f t="shared" si="0"/>
        <v>36000</v>
      </c>
    </row>
    <row r="21" spans="1:5">
      <c r="A21" s="1">
        <v>17</v>
      </c>
      <c r="B21" s="1" t="s">
        <v>119</v>
      </c>
      <c r="C21" s="1">
        <v>1</v>
      </c>
      <c r="D21" s="1">
        <v>6000</v>
      </c>
      <c r="E21" s="1">
        <f t="shared" si="0"/>
        <v>6000</v>
      </c>
    </row>
    <row r="22" spans="1:5">
      <c r="A22" s="1">
        <v>18</v>
      </c>
      <c r="B22" s="1" t="s">
        <v>97</v>
      </c>
      <c r="C22" s="1">
        <v>2</v>
      </c>
      <c r="D22" s="1">
        <v>160000</v>
      </c>
      <c r="E22" s="1">
        <f t="shared" si="0"/>
        <v>320000</v>
      </c>
    </row>
    <row r="23" spans="1:5">
      <c r="A23" s="1">
        <v>19</v>
      </c>
      <c r="B23" s="1" t="s">
        <v>123</v>
      </c>
      <c r="C23" s="1">
        <v>10</v>
      </c>
      <c r="D23" s="1">
        <v>2500</v>
      </c>
      <c r="E23" s="1">
        <f t="shared" si="0"/>
        <v>25000</v>
      </c>
    </row>
    <row r="24" spans="1:5" ht="21" customHeight="1">
      <c r="A24" s="4"/>
      <c r="B24" s="2" t="s">
        <v>205</v>
      </c>
      <c r="C24" s="2"/>
      <c r="D24" s="1"/>
      <c r="E24" s="10">
        <f>SUM(E5:E23)</f>
        <v>1247300</v>
      </c>
    </row>
  </sheetData>
  <mergeCells count="3">
    <mergeCell ref="B3:E3"/>
    <mergeCell ref="B2:F2"/>
    <mergeCell ref="B1:F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F20"/>
  <sheetViews>
    <sheetView workbookViewId="0">
      <selection activeCell="B5" sqref="B5"/>
    </sheetView>
  </sheetViews>
  <sheetFormatPr defaultRowHeight="15"/>
  <cols>
    <col min="1" max="1" width="3.85546875" customWidth="1"/>
    <col min="2" max="2" width="50.5703125" customWidth="1"/>
  </cols>
  <sheetData>
    <row r="1" spans="1:6" ht="17.25">
      <c r="B1" s="63" t="s">
        <v>231</v>
      </c>
      <c r="C1" s="63"/>
      <c r="D1" s="63"/>
      <c r="E1" s="63"/>
      <c r="F1" s="63"/>
    </row>
    <row r="2" spans="1:6" ht="45" customHeight="1">
      <c r="A2" s="68" t="s">
        <v>225</v>
      </c>
      <c r="B2" s="68"/>
      <c r="C2" s="68"/>
      <c r="D2" s="68"/>
      <c r="E2" s="68"/>
    </row>
    <row r="3" spans="1:6" ht="28.5" customHeight="1">
      <c r="B3" s="69" t="s">
        <v>213</v>
      </c>
      <c r="C3" s="70"/>
      <c r="D3" s="70"/>
      <c r="E3" s="70"/>
    </row>
    <row r="4" spans="1:6" ht="41.25" customHeight="1">
      <c r="A4" s="1" t="s">
        <v>207</v>
      </c>
      <c r="B4" s="17" t="s">
        <v>237</v>
      </c>
      <c r="C4" s="18" t="s">
        <v>53</v>
      </c>
      <c r="D4" s="9" t="s">
        <v>208</v>
      </c>
      <c r="E4" s="8" t="s">
        <v>209</v>
      </c>
    </row>
    <row r="5" spans="1:6">
      <c r="A5" s="1">
        <v>1</v>
      </c>
      <c r="B5" s="1" t="s">
        <v>152</v>
      </c>
      <c r="C5" s="1">
        <v>60</v>
      </c>
      <c r="D5" s="1">
        <v>1000</v>
      </c>
      <c r="E5" s="1">
        <f t="shared" ref="E5:E19" si="0">C5*D5</f>
        <v>60000</v>
      </c>
    </row>
    <row r="6" spans="1:6">
      <c r="A6" s="1">
        <v>2</v>
      </c>
      <c r="B6" s="1" t="s">
        <v>151</v>
      </c>
      <c r="C6" s="1">
        <v>30</v>
      </c>
      <c r="D6" s="1">
        <v>1800</v>
      </c>
      <c r="E6" s="1">
        <f t="shared" si="0"/>
        <v>54000</v>
      </c>
    </row>
    <row r="7" spans="1:6">
      <c r="A7" s="1">
        <v>3</v>
      </c>
      <c r="B7" s="1" t="s">
        <v>154</v>
      </c>
      <c r="C7" s="1">
        <v>2</v>
      </c>
      <c r="D7" s="1">
        <v>200000</v>
      </c>
      <c r="E7" s="1">
        <f t="shared" si="0"/>
        <v>400000</v>
      </c>
    </row>
    <row r="8" spans="1:6">
      <c r="A8" s="1">
        <v>4</v>
      </c>
      <c r="B8" s="1" t="s">
        <v>15</v>
      </c>
      <c r="C8" s="1">
        <v>4</v>
      </c>
      <c r="D8" s="1">
        <v>1500</v>
      </c>
      <c r="E8" s="1">
        <f t="shared" si="0"/>
        <v>6000</v>
      </c>
    </row>
    <row r="9" spans="1:6">
      <c r="A9" s="1">
        <v>5</v>
      </c>
      <c r="B9" s="1" t="s">
        <v>116</v>
      </c>
      <c r="C9" s="1">
        <v>4</v>
      </c>
      <c r="D9" s="1">
        <v>55000</v>
      </c>
      <c r="E9" s="1">
        <f t="shared" si="0"/>
        <v>220000</v>
      </c>
    </row>
    <row r="10" spans="1:6">
      <c r="A10" s="1">
        <v>6</v>
      </c>
      <c r="B10" s="1" t="s">
        <v>20</v>
      </c>
      <c r="C10" s="1">
        <v>4</v>
      </c>
      <c r="D10" s="1">
        <v>1500</v>
      </c>
      <c r="E10" s="1">
        <f t="shared" si="0"/>
        <v>6000</v>
      </c>
    </row>
    <row r="11" spans="1:6">
      <c r="A11" s="1">
        <v>7</v>
      </c>
      <c r="B11" s="1" t="s">
        <v>76</v>
      </c>
      <c r="C11" s="1">
        <v>60</v>
      </c>
      <c r="D11" s="1">
        <v>3000</v>
      </c>
      <c r="E11" s="1">
        <f t="shared" si="0"/>
        <v>180000</v>
      </c>
    </row>
    <row r="12" spans="1:6">
      <c r="A12" s="1">
        <v>8</v>
      </c>
      <c r="B12" s="1" t="s">
        <v>77</v>
      </c>
      <c r="C12" s="1">
        <v>2</v>
      </c>
      <c r="D12" s="1">
        <v>6000</v>
      </c>
      <c r="E12" s="1">
        <f t="shared" si="0"/>
        <v>12000</v>
      </c>
    </row>
    <row r="13" spans="1:6">
      <c r="A13" s="1">
        <v>9</v>
      </c>
      <c r="B13" s="1" t="s">
        <v>132</v>
      </c>
      <c r="C13" s="1">
        <v>80</v>
      </c>
      <c r="D13" s="1">
        <v>270</v>
      </c>
      <c r="E13" s="1">
        <f t="shared" si="0"/>
        <v>21600</v>
      </c>
    </row>
    <row r="14" spans="1:6">
      <c r="A14" s="1">
        <v>10</v>
      </c>
      <c r="B14" s="1" t="s">
        <v>157</v>
      </c>
      <c r="C14" s="1">
        <v>30</v>
      </c>
      <c r="D14" s="1">
        <v>2500</v>
      </c>
      <c r="E14" s="1">
        <f t="shared" si="0"/>
        <v>75000</v>
      </c>
    </row>
    <row r="15" spans="1:6">
      <c r="A15" s="1">
        <v>11</v>
      </c>
      <c r="B15" s="1" t="s">
        <v>159</v>
      </c>
      <c r="C15" s="1">
        <v>4</v>
      </c>
      <c r="D15" s="1">
        <v>280000</v>
      </c>
      <c r="E15" s="1">
        <f t="shared" si="0"/>
        <v>1120000</v>
      </c>
    </row>
    <row r="16" spans="1:6">
      <c r="A16" s="1">
        <v>12</v>
      </c>
      <c r="B16" s="1" t="s">
        <v>160</v>
      </c>
      <c r="C16" s="1">
        <v>4</v>
      </c>
      <c r="D16" s="1">
        <v>25000</v>
      </c>
      <c r="E16" s="1">
        <f t="shared" si="0"/>
        <v>100000</v>
      </c>
    </row>
    <row r="17" spans="1:5">
      <c r="A17" s="1">
        <v>13</v>
      </c>
      <c r="B17" s="1" t="s">
        <v>165</v>
      </c>
      <c r="C17" s="1">
        <v>6</v>
      </c>
      <c r="D17" s="1">
        <v>20000</v>
      </c>
      <c r="E17" s="1">
        <f t="shared" si="0"/>
        <v>120000</v>
      </c>
    </row>
    <row r="18" spans="1:5">
      <c r="A18" s="1">
        <v>14</v>
      </c>
      <c r="B18" s="1" t="s">
        <v>166</v>
      </c>
      <c r="C18" s="1">
        <v>2</v>
      </c>
      <c r="D18" s="1">
        <v>70000</v>
      </c>
      <c r="E18" s="1">
        <f t="shared" si="0"/>
        <v>140000</v>
      </c>
    </row>
    <row r="19" spans="1:5">
      <c r="A19" s="1">
        <v>15</v>
      </c>
      <c r="B19" s="1" t="s">
        <v>167</v>
      </c>
      <c r="C19" s="1">
        <v>36</v>
      </c>
      <c r="D19" s="1">
        <v>1000</v>
      </c>
      <c r="E19" s="1">
        <f t="shared" si="0"/>
        <v>36000</v>
      </c>
    </row>
    <row r="20" spans="1:5">
      <c r="A20" s="1"/>
      <c r="B20" s="2" t="s">
        <v>205</v>
      </c>
      <c r="C20" s="2"/>
      <c r="D20" s="1"/>
      <c r="E20" s="10">
        <f>SUM(E5:E19)</f>
        <v>2550600</v>
      </c>
    </row>
  </sheetData>
  <mergeCells count="3">
    <mergeCell ref="A2:E2"/>
    <mergeCell ref="B3:E3"/>
    <mergeCell ref="B1:F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F19"/>
  <sheetViews>
    <sheetView workbookViewId="0">
      <selection activeCell="B4" sqref="B4"/>
    </sheetView>
  </sheetViews>
  <sheetFormatPr defaultRowHeight="15"/>
  <cols>
    <col min="1" max="1" width="3.85546875" customWidth="1"/>
    <col min="2" max="2" width="50.5703125" customWidth="1"/>
  </cols>
  <sheetData>
    <row r="1" spans="1:6" ht="17.25">
      <c r="B1" s="63" t="s">
        <v>231</v>
      </c>
      <c r="C1" s="63"/>
      <c r="D1" s="63"/>
      <c r="E1" s="63"/>
      <c r="F1" s="63"/>
    </row>
    <row r="2" spans="1:6" ht="39.75" customHeight="1">
      <c r="A2" s="68" t="s">
        <v>229</v>
      </c>
      <c r="B2" s="68"/>
      <c r="C2" s="68"/>
      <c r="D2" s="68"/>
      <c r="E2" s="68"/>
    </row>
    <row r="3" spans="1:6" ht="28.5" customHeight="1">
      <c r="B3" s="71" t="s">
        <v>214</v>
      </c>
      <c r="C3" s="71"/>
      <c r="D3" s="71"/>
      <c r="E3" s="71"/>
    </row>
    <row r="4" spans="1:6" ht="38.25" customHeight="1">
      <c r="A4" s="1" t="s">
        <v>207</v>
      </c>
      <c r="B4" s="17" t="s">
        <v>236</v>
      </c>
      <c r="C4" s="18" t="s">
        <v>53</v>
      </c>
      <c r="D4" s="9" t="s">
        <v>208</v>
      </c>
      <c r="E4" s="8" t="s">
        <v>209</v>
      </c>
    </row>
    <row r="5" spans="1:6">
      <c r="A5" s="1">
        <v>1</v>
      </c>
      <c r="B5" s="1" t="s">
        <v>174</v>
      </c>
      <c r="C5" s="1">
        <v>2</v>
      </c>
      <c r="D5" s="1">
        <v>135000</v>
      </c>
      <c r="E5" s="1">
        <f t="shared" ref="E5:E18" si="0">C5*D5</f>
        <v>270000</v>
      </c>
    </row>
    <row r="6" spans="1:6">
      <c r="A6" s="1">
        <v>2</v>
      </c>
      <c r="B6" s="1" t="s">
        <v>175</v>
      </c>
      <c r="C6" s="1">
        <v>6</v>
      </c>
      <c r="D6" s="1">
        <v>170000</v>
      </c>
      <c r="E6" s="1">
        <f t="shared" si="0"/>
        <v>1020000</v>
      </c>
    </row>
    <row r="7" spans="1:6">
      <c r="A7" s="1">
        <v>3</v>
      </c>
      <c r="B7" s="1" t="s">
        <v>176</v>
      </c>
      <c r="C7" s="1">
        <v>4</v>
      </c>
      <c r="D7" s="1">
        <v>8000</v>
      </c>
      <c r="E7" s="1">
        <f t="shared" si="0"/>
        <v>32000</v>
      </c>
    </row>
    <row r="8" spans="1:6">
      <c r="A8" s="1">
        <v>4</v>
      </c>
      <c r="B8" s="1" t="s">
        <v>15</v>
      </c>
      <c r="C8" s="1">
        <v>2</v>
      </c>
      <c r="D8" s="1">
        <v>6000</v>
      </c>
      <c r="E8" s="1">
        <f t="shared" si="0"/>
        <v>12000</v>
      </c>
    </row>
    <row r="9" spans="1:6">
      <c r="A9" s="1">
        <v>5</v>
      </c>
      <c r="B9" s="1" t="s">
        <v>116</v>
      </c>
      <c r="C9" s="1">
        <v>2</v>
      </c>
      <c r="D9" s="1">
        <v>55000</v>
      </c>
      <c r="E9" s="1">
        <f t="shared" si="0"/>
        <v>110000</v>
      </c>
    </row>
    <row r="10" spans="1:6">
      <c r="A10" s="1">
        <v>6</v>
      </c>
      <c r="B10" s="1" t="s">
        <v>20</v>
      </c>
      <c r="C10" s="1">
        <v>2</v>
      </c>
      <c r="D10" s="1">
        <v>1500</v>
      </c>
      <c r="E10" s="1">
        <f t="shared" si="0"/>
        <v>3000</v>
      </c>
    </row>
    <row r="11" spans="1:6">
      <c r="A11" s="1">
        <v>7</v>
      </c>
      <c r="B11" s="1" t="s">
        <v>77</v>
      </c>
      <c r="C11" s="1">
        <v>2</v>
      </c>
      <c r="D11" s="1">
        <v>8000</v>
      </c>
      <c r="E11" s="1">
        <f t="shared" si="0"/>
        <v>16000</v>
      </c>
    </row>
    <row r="12" spans="1:6">
      <c r="A12" s="1">
        <v>8</v>
      </c>
      <c r="B12" s="1" t="s">
        <v>132</v>
      </c>
      <c r="C12" s="1">
        <v>40</v>
      </c>
      <c r="D12" s="1">
        <v>270</v>
      </c>
      <c r="E12" s="1">
        <f t="shared" si="0"/>
        <v>10800</v>
      </c>
    </row>
    <row r="13" spans="1:6">
      <c r="A13" s="1">
        <v>9</v>
      </c>
      <c r="B13" s="1" t="s">
        <v>11</v>
      </c>
      <c r="C13" s="1">
        <v>40</v>
      </c>
      <c r="D13" s="1">
        <v>1800</v>
      </c>
      <c r="E13" s="1">
        <f t="shared" si="0"/>
        <v>72000</v>
      </c>
    </row>
    <row r="14" spans="1:6">
      <c r="A14" s="1">
        <v>10</v>
      </c>
      <c r="B14" s="1" t="s">
        <v>99</v>
      </c>
      <c r="C14" s="1">
        <v>2</v>
      </c>
      <c r="D14" s="1">
        <v>10000</v>
      </c>
      <c r="E14" s="1">
        <f t="shared" si="0"/>
        <v>20000</v>
      </c>
    </row>
    <row r="15" spans="1:6">
      <c r="A15" s="1">
        <v>11</v>
      </c>
      <c r="B15" s="1" t="s">
        <v>177</v>
      </c>
      <c r="C15" s="1">
        <v>2</v>
      </c>
      <c r="D15" s="1">
        <v>70000</v>
      </c>
      <c r="E15" s="1">
        <f t="shared" si="0"/>
        <v>140000</v>
      </c>
    </row>
    <row r="16" spans="1:6">
      <c r="A16" s="1">
        <v>12</v>
      </c>
      <c r="B16" s="1" t="s">
        <v>178</v>
      </c>
      <c r="C16" s="1">
        <v>20</v>
      </c>
      <c r="D16" s="1">
        <v>2500</v>
      </c>
      <c r="E16" s="1">
        <f t="shared" si="0"/>
        <v>50000</v>
      </c>
    </row>
    <row r="17" spans="1:5">
      <c r="A17" s="1">
        <v>13</v>
      </c>
      <c r="B17" s="1" t="s">
        <v>164</v>
      </c>
      <c r="C17" s="1">
        <v>30</v>
      </c>
      <c r="D17" s="1">
        <v>1000</v>
      </c>
      <c r="E17" s="1">
        <f t="shared" si="0"/>
        <v>30000</v>
      </c>
    </row>
    <row r="18" spans="1:5">
      <c r="A18" s="1">
        <v>14</v>
      </c>
      <c r="B18" s="1" t="s">
        <v>179</v>
      </c>
      <c r="C18" s="1">
        <v>100</v>
      </c>
      <c r="D18" s="1">
        <v>2000</v>
      </c>
      <c r="E18" s="1">
        <f t="shared" si="0"/>
        <v>200000</v>
      </c>
    </row>
    <row r="19" spans="1:5" ht="23.25" customHeight="1">
      <c r="A19" s="1"/>
      <c r="B19" s="1" t="s">
        <v>205</v>
      </c>
      <c r="C19" s="1"/>
      <c r="D19" s="1"/>
      <c r="E19" s="10">
        <f>SUM(E5:E18)</f>
        <v>1985800</v>
      </c>
    </row>
  </sheetData>
  <mergeCells count="3">
    <mergeCell ref="B3:E3"/>
    <mergeCell ref="A2:E2"/>
    <mergeCell ref="B1:F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K26"/>
  <sheetViews>
    <sheetView workbookViewId="0">
      <selection activeCell="A3" sqref="A3:D3"/>
    </sheetView>
  </sheetViews>
  <sheetFormatPr defaultRowHeight="15"/>
  <cols>
    <col min="1" max="1" width="38.5703125" customWidth="1"/>
    <col min="4" max="4" width="15.140625" customWidth="1"/>
    <col min="11" max="11" width="17.85546875" customWidth="1"/>
  </cols>
  <sheetData>
    <row r="1" spans="1:11" ht="17.25" customHeight="1">
      <c r="A1" s="72" t="s">
        <v>231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1" ht="30.75" customHeight="1">
      <c r="A2" s="68" t="s">
        <v>230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1" ht="45" customHeight="1">
      <c r="A3" s="73" t="s">
        <v>235</v>
      </c>
      <c r="B3" s="74"/>
      <c r="C3" s="74"/>
      <c r="D3" s="75"/>
      <c r="E3" s="60"/>
      <c r="F3" s="60"/>
      <c r="G3" s="60"/>
      <c r="H3" s="60"/>
      <c r="I3" s="60"/>
      <c r="J3" s="60"/>
      <c r="K3" s="60"/>
    </row>
    <row r="4" spans="1:11">
      <c r="A4" s="1" t="s">
        <v>228</v>
      </c>
      <c r="B4" s="1">
        <v>25</v>
      </c>
      <c r="C4" s="1">
        <v>10000</v>
      </c>
      <c r="D4" s="1">
        <f>B4*C4</f>
        <v>250000</v>
      </c>
    </row>
    <row r="5" spans="1:11">
      <c r="A5" s="1" t="s">
        <v>11</v>
      </c>
      <c r="B5" s="1">
        <v>30</v>
      </c>
      <c r="C5" s="1">
        <v>2000</v>
      </c>
      <c r="D5" s="1">
        <f t="shared" ref="D5:D25" si="0">B5*C5</f>
        <v>60000</v>
      </c>
    </row>
    <row r="6" spans="1:11">
      <c r="A6" s="1" t="s">
        <v>15</v>
      </c>
      <c r="B6" s="1">
        <v>1</v>
      </c>
      <c r="C6" s="1">
        <v>1500</v>
      </c>
      <c r="D6" s="1">
        <f t="shared" si="0"/>
        <v>1500</v>
      </c>
    </row>
    <row r="7" spans="1:11">
      <c r="A7" s="1" t="s">
        <v>17</v>
      </c>
      <c r="B7" s="1">
        <v>2</v>
      </c>
      <c r="C7" s="1">
        <v>25000</v>
      </c>
      <c r="D7" s="1">
        <f t="shared" si="0"/>
        <v>50000</v>
      </c>
    </row>
    <row r="8" spans="1:11">
      <c r="A8" s="1" t="s">
        <v>18</v>
      </c>
      <c r="B8" s="1">
        <v>2</v>
      </c>
      <c r="C8" s="1">
        <v>4000</v>
      </c>
      <c r="D8" s="1">
        <f t="shared" si="0"/>
        <v>8000</v>
      </c>
    </row>
    <row r="9" spans="1:11">
      <c r="A9" s="1" t="s">
        <v>20</v>
      </c>
      <c r="B9" s="1">
        <v>2</v>
      </c>
      <c r="C9" s="1">
        <v>1500</v>
      </c>
      <c r="D9" s="1">
        <f t="shared" si="0"/>
        <v>3000</v>
      </c>
    </row>
    <row r="10" spans="1:11">
      <c r="A10" s="1" t="s">
        <v>21</v>
      </c>
      <c r="B10" s="1">
        <v>1</v>
      </c>
      <c r="C10" s="1">
        <v>25000</v>
      </c>
      <c r="D10" s="1">
        <f t="shared" si="0"/>
        <v>25000</v>
      </c>
    </row>
    <row r="11" spans="1:11">
      <c r="A11" s="1" t="s">
        <v>24</v>
      </c>
      <c r="B11" s="1">
        <v>5</v>
      </c>
      <c r="C11" s="1">
        <v>3500</v>
      </c>
      <c r="D11" s="1">
        <f t="shared" si="0"/>
        <v>17500</v>
      </c>
    </row>
    <row r="12" spans="1:11">
      <c r="A12" s="1" t="s">
        <v>70</v>
      </c>
      <c r="B12" s="1">
        <v>20</v>
      </c>
      <c r="C12" s="1">
        <v>270</v>
      </c>
      <c r="D12" s="1">
        <f t="shared" si="0"/>
        <v>5400</v>
      </c>
    </row>
    <row r="13" spans="1:11">
      <c r="A13" s="1" t="s">
        <v>31</v>
      </c>
      <c r="B13" s="1">
        <v>1</v>
      </c>
      <c r="C13" s="1">
        <v>40000</v>
      </c>
      <c r="D13" s="1">
        <f t="shared" si="0"/>
        <v>40000</v>
      </c>
    </row>
    <row r="14" spans="1:11">
      <c r="A14" s="1" t="s">
        <v>32</v>
      </c>
      <c r="B14" s="1">
        <v>1</v>
      </c>
      <c r="C14" s="1">
        <v>45000</v>
      </c>
      <c r="D14" s="1">
        <f t="shared" si="0"/>
        <v>45000</v>
      </c>
    </row>
    <row r="15" spans="1:11">
      <c r="A15" s="1" t="s">
        <v>33</v>
      </c>
      <c r="B15" s="1">
        <v>2</v>
      </c>
      <c r="C15" s="1">
        <v>230000</v>
      </c>
      <c r="D15" s="1">
        <f t="shared" si="0"/>
        <v>460000</v>
      </c>
    </row>
    <row r="16" spans="1:11">
      <c r="A16" s="1" t="s">
        <v>34</v>
      </c>
      <c r="B16" s="1">
        <v>2</v>
      </c>
      <c r="C16" s="1">
        <v>15000</v>
      </c>
      <c r="D16" s="1">
        <f t="shared" si="0"/>
        <v>30000</v>
      </c>
    </row>
    <row r="17" spans="1:4">
      <c r="A17" s="1" t="s">
        <v>35</v>
      </c>
      <c r="B17" s="1">
        <v>1</v>
      </c>
      <c r="C17" s="1">
        <v>25000</v>
      </c>
      <c r="D17" s="1">
        <f t="shared" si="0"/>
        <v>25000</v>
      </c>
    </row>
    <row r="18" spans="1:4">
      <c r="A18" s="1" t="s">
        <v>36</v>
      </c>
      <c r="B18" s="1">
        <v>2</v>
      </c>
      <c r="C18" s="1">
        <v>160000</v>
      </c>
      <c r="D18" s="1">
        <f t="shared" si="0"/>
        <v>320000</v>
      </c>
    </row>
    <row r="19" spans="1:4">
      <c r="A19" s="1" t="s">
        <v>37</v>
      </c>
      <c r="B19" s="1">
        <v>2</v>
      </c>
      <c r="C19" s="1">
        <v>10000</v>
      </c>
      <c r="D19" s="1">
        <f t="shared" si="0"/>
        <v>20000</v>
      </c>
    </row>
    <row r="20" spans="1:4">
      <c r="A20" s="1" t="s">
        <v>38</v>
      </c>
      <c r="B20" s="1">
        <v>20</v>
      </c>
      <c r="C20" s="1">
        <v>1000</v>
      </c>
      <c r="D20" s="1">
        <f t="shared" si="0"/>
        <v>20000</v>
      </c>
    </row>
    <row r="21" spans="1:4">
      <c r="A21" s="1" t="s">
        <v>39</v>
      </c>
      <c r="B21" s="1">
        <v>20</v>
      </c>
      <c r="C21" s="1">
        <v>1000</v>
      </c>
      <c r="D21" s="1">
        <f t="shared" si="0"/>
        <v>20000</v>
      </c>
    </row>
    <row r="22" spans="1:4">
      <c r="A22" s="1" t="s">
        <v>41</v>
      </c>
      <c r="B22" s="1">
        <v>10</v>
      </c>
      <c r="C22" s="1">
        <v>6500</v>
      </c>
      <c r="D22" s="1">
        <f t="shared" si="0"/>
        <v>65000</v>
      </c>
    </row>
    <row r="23" spans="1:4">
      <c r="A23" s="1" t="s">
        <v>43</v>
      </c>
      <c r="B23" s="1">
        <v>1</v>
      </c>
      <c r="C23" s="1">
        <v>70000</v>
      </c>
      <c r="D23" s="1">
        <f t="shared" si="0"/>
        <v>70000</v>
      </c>
    </row>
    <row r="24" spans="1:4">
      <c r="A24" s="1" t="s">
        <v>44</v>
      </c>
      <c r="B24" s="1">
        <v>15</v>
      </c>
      <c r="C24" s="1">
        <v>8000</v>
      </c>
      <c r="D24" s="1">
        <f t="shared" si="0"/>
        <v>120000</v>
      </c>
    </row>
    <row r="25" spans="1:4">
      <c r="A25" s="1" t="s">
        <v>52</v>
      </c>
      <c r="B25" s="1">
        <v>10</v>
      </c>
      <c r="C25" s="1">
        <v>2500</v>
      </c>
      <c r="D25" s="1">
        <f t="shared" si="0"/>
        <v>25000</v>
      </c>
    </row>
    <row r="26" spans="1:4" ht="21">
      <c r="A26" s="1" t="s">
        <v>205</v>
      </c>
      <c r="B26" s="1"/>
      <c r="C26" s="1"/>
      <c r="D26" s="59">
        <f>SUM(D4:D25)</f>
        <v>1680400</v>
      </c>
    </row>
  </sheetData>
  <mergeCells count="3">
    <mergeCell ref="A1:K1"/>
    <mergeCell ref="A2:K2"/>
    <mergeCell ref="A3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էքսկավատոր SOLDBL</vt:lpstr>
      <vt:lpstr>ԿԱՄԱԶ</vt:lpstr>
      <vt:lpstr>HYUNDAI</vt:lpstr>
      <vt:lpstr>ՈՒԱԶ</vt:lpstr>
      <vt:lpstr>ՌԵՆԱՈՒԼՏ</vt:lpstr>
      <vt:lpstr>ԲԵԼԱՌՈՒՍ</vt:lpstr>
      <vt:lpstr>ՄԻՆԻ ԱՄԲԱՐՁԻՉ</vt:lpstr>
      <vt:lpstr>ԷՔՍԿԱՎԱՏՈՐ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2025-02-07T09:04:10Z</cp:lastPrinted>
  <dcterms:created xsi:type="dcterms:W3CDTF">2015-06-05T18:17:20Z</dcterms:created>
  <dcterms:modified xsi:type="dcterms:W3CDTF">2025-11-06T12:06:38Z</dcterms:modified>
</cp:coreProperties>
</file>